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I:\SEGECON\2. Atas SRP\1. Atas UDESC\EDITANDO - PE 636.2026 SRP SGPE 42176.2025 - Equipamentos de Rede - VIG. 26.06.2027\Planilha Global\"/>
    </mc:Choice>
  </mc:AlternateContent>
  <xr:revisionPtr revIDLastSave="0" documentId="13_ncr:1_{9AD4D144-2A0A-438C-B128-6DFC5FAEF4C0}" xr6:coauthVersionLast="47" xr6:coauthVersionMax="47" xr10:uidLastSave="{00000000-0000-0000-0000-000000000000}"/>
  <bookViews>
    <workbookView xWindow="-28920" yWindow="-120" windowWidth="29040" windowHeight="15720" tabRatio="500" activeTab="1" xr2:uid="{00000000-000D-0000-FFFF-FFFF00000000}"/>
  </bookViews>
  <sheets>
    <sheet name="Anexo II" sheetId="1" r:id="rId1"/>
    <sheet name="Planilha Ajustada" sheetId="2" r:id="rId2"/>
    <sheet name="Anexo da ATA" sheetId="3" r:id="rId3"/>
  </sheets>
  <definedNames>
    <definedName name="_xlnm.Print_Area" localSheetId="2">'Anexo da ATA'!$A$1:$AA$55</definedName>
    <definedName name="_xlnm.Print_Area" localSheetId="0">'Anexo II'!$A$1:$Y$55</definedName>
    <definedName name="_xlnm.Print_Area" localSheetId="1">'Planilha Ajustada'!$A$1:$AA$55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X53" i="3" l="1"/>
  <c r="Z53" i="3" s="1"/>
  <c r="AA53" i="3" s="1"/>
  <c r="X52" i="3"/>
  <c r="Z52" i="3" s="1"/>
  <c r="AA52" i="3" s="1"/>
  <c r="Z51" i="3"/>
  <c r="AA51" i="3" s="1"/>
  <c r="X51" i="3"/>
  <c r="X50" i="3"/>
  <c r="Z50" i="3" s="1"/>
  <c r="X49" i="3"/>
  <c r="Z49" i="3" s="1"/>
  <c r="Z48" i="3"/>
  <c r="X48" i="3"/>
  <c r="X47" i="3"/>
  <c r="Z47" i="3" s="1"/>
  <c r="X46" i="3"/>
  <c r="Z46" i="3" s="1"/>
  <c r="X45" i="3"/>
  <c r="Z45" i="3" s="1"/>
  <c r="X44" i="3"/>
  <c r="Z44" i="3" s="1"/>
  <c r="X43" i="3"/>
  <c r="Z43" i="3" s="1"/>
  <c r="Z42" i="3"/>
  <c r="X42" i="3"/>
  <c r="X41" i="3"/>
  <c r="Z41" i="3" s="1"/>
  <c r="X40" i="3"/>
  <c r="Z40" i="3" s="1"/>
  <c r="Z39" i="3"/>
  <c r="X39" i="3"/>
  <c r="X38" i="3"/>
  <c r="Z38" i="3" s="1"/>
  <c r="AA38" i="3" s="1"/>
  <c r="AA37" i="3"/>
  <c r="Z37" i="3"/>
  <c r="X37" i="3"/>
  <c r="X36" i="3"/>
  <c r="Z36" i="3" s="1"/>
  <c r="AA36" i="3" s="1"/>
  <c r="AA35" i="3"/>
  <c r="Z35" i="3"/>
  <c r="X35" i="3"/>
  <c r="X34" i="3"/>
  <c r="Z34" i="3" s="1"/>
  <c r="X33" i="3"/>
  <c r="Z33" i="3" s="1"/>
  <c r="X32" i="3"/>
  <c r="Z32" i="3" s="1"/>
  <c r="AA32" i="3" s="1"/>
  <c r="X31" i="3"/>
  <c r="Z31" i="3" s="1"/>
  <c r="Z30" i="3"/>
  <c r="AA30" i="3" s="1"/>
  <c r="X30" i="3"/>
  <c r="X29" i="3"/>
  <c r="Z29" i="3" s="1"/>
  <c r="X28" i="3"/>
  <c r="Z28" i="3" s="1"/>
  <c r="AA28" i="3" s="1"/>
  <c r="X27" i="3"/>
  <c r="Z27" i="3" s="1"/>
  <c r="X26" i="3"/>
  <c r="Z26" i="3" s="1"/>
  <c r="X25" i="3"/>
  <c r="Z25" i="3" s="1"/>
  <c r="X24" i="3"/>
  <c r="Z24" i="3" s="1"/>
  <c r="X23" i="3"/>
  <c r="Z23" i="3" s="1"/>
  <c r="Z22" i="3"/>
  <c r="X22" i="3"/>
  <c r="X21" i="3"/>
  <c r="Z21" i="3" s="1"/>
  <c r="X20" i="3"/>
  <c r="Z20" i="3" s="1"/>
  <c r="AA20" i="3" s="1"/>
  <c r="X19" i="3"/>
  <c r="Z19" i="3" s="1"/>
  <c r="AA19" i="3" s="1"/>
  <c r="X18" i="3"/>
  <c r="Z18" i="3" s="1"/>
  <c r="AA18" i="3" s="1"/>
  <c r="X17" i="3"/>
  <c r="Z17" i="3" s="1"/>
  <c r="X16" i="3"/>
  <c r="Z16" i="3" s="1"/>
  <c r="J15" i="3"/>
  <c r="X15" i="3" s="1"/>
  <c r="Z15" i="3" s="1"/>
  <c r="AA15" i="3" s="1"/>
  <c r="X14" i="3"/>
  <c r="Z14" i="3" s="1"/>
  <c r="X13" i="3"/>
  <c r="Z13" i="3" s="1"/>
  <c r="X12" i="3"/>
  <c r="Z12" i="3" s="1"/>
  <c r="X11" i="3"/>
  <c r="Z11" i="3" s="1"/>
  <c r="X10" i="3"/>
  <c r="Z10" i="3" s="1"/>
  <c r="AA10" i="3" s="1"/>
  <c r="X9" i="3"/>
  <c r="Z9" i="3" s="1"/>
  <c r="X8" i="3"/>
  <c r="Z8" i="3" s="1"/>
  <c r="X7" i="3"/>
  <c r="Z7" i="3" s="1"/>
  <c r="X6" i="3"/>
  <c r="Z6" i="3" s="1"/>
  <c r="X5" i="3"/>
  <c r="Z5" i="3" s="1"/>
  <c r="X4" i="3"/>
  <c r="Z4" i="3" s="1"/>
  <c r="X53" i="2"/>
  <c r="Z53" i="2" s="1"/>
  <c r="AA53" i="2" s="1"/>
  <c r="X52" i="2"/>
  <c r="Z52" i="2" s="1"/>
  <c r="AA52" i="2" s="1"/>
  <c r="X51" i="2"/>
  <c r="Z51" i="2" s="1"/>
  <c r="AA51" i="2" s="1"/>
  <c r="X50" i="2"/>
  <c r="Z50" i="2" s="1"/>
  <c r="X49" i="2"/>
  <c r="Z49" i="2" s="1"/>
  <c r="X48" i="2"/>
  <c r="Z48" i="2" s="1"/>
  <c r="X47" i="2"/>
  <c r="Z47" i="2" s="1"/>
  <c r="X46" i="2"/>
  <c r="Z46" i="2" s="1"/>
  <c r="X45" i="2"/>
  <c r="Z45" i="2" s="1"/>
  <c r="X44" i="2"/>
  <c r="Z44" i="2" s="1"/>
  <c r="X43" i="2"/>
  <c r="Z43" i="2" s="1"/>
  <c r="X42" i="2"/>
  <c r="Z42" i="2" s="1"/>
  <c r="X41" i="2"/>
  <c r="Z41" i="2" s="1"/>
  <c r="X40" i="2"/>
  <c r="Z40" i="2" s="1"/>
  <c r="X39" i="2"/>
  <c r="Z39" i="2" s="1"/>
  <c r="X38" i="2"/>
  <c r="Z38" i="2" s="1"/>
  <c r="X37" i="2"/>
  <c r="Z37" i="2" s="1"/>
  <c r="AA37" i="2" s="1"/>
  <c r="X36" i="2"/>
  <c r="Z36" i="2" s="1"/>
  <c r="AA36" i="2" s="1"/>
  <c r="X35" i="2"/>
  <c r="Z35" i="2" s="1"/>
  <c r="AA35" i="2" s="1"/>
  <c r="X34" i="2"/>
  <c r="Z34" i="2" s="1"/>
  <c r="X33" i="2"/>
  <c r="Z33" i="2" s="1"/>
  <c r="X32" i="2"/>
  <c r="Z32" i="2" s="1"/>
  <c r="X31" i="2"/>
  <c r="Z31" i="2" s="1"/>
  <c r="X30" i="2"/>
  <c r="Z30" i="2" s="1"/>
  <c r="Z29" i="2"/>
  <c r="X29" i="2"/>
  <c r="X28" i="2"/>
  <c r="Z28" i="2" s="1"/>
  <c r="X27" i="2"/>
  <c r="Z27" i="2" s="1"/>
  <c r="X26" i="2"/>
  <c r="Z26" i="2" s="1"/>
  <c r="X25" i="2"/>
  <c r="Z25" i="2" s="1"/>
  <c r="X24" i="2"/>
  <c r="Z24" i="2" s="1"/>
  <c r="X23" i="2"/>
  <c r="Z23" i="2" s="1"/>
  <c r="X22" i="2"/>
  <c r="Z22" i="2" s="1"/>
  <c r="X21" i="2"/>
  <c r="Z21" i="2" s="1"/>
  <c r="X20" i="2"/>
  <c r="Z20" i="2" s="1"/>
  <c r="X19" i="2"/>
  <c r="Z19" i="2" s="1"/>
  <c r="AA19" i="2" s="1"/>
  <c r="X18" i="2"/>
  <c r="Z18" i="2" s="1"/>
  <c r="AA18" i="2" s="1"/>
  <c r="X17" i="2"/>
  <c r="Z17" i="2" s="1"/>
  <c r="X16" i="2"/>
  <c r="Z16" i="2" s="1"/>
  <c r="J15" i="2"/>
  <c r="X15" i="2" s="1"/>
  <c r="Z15" i="2" s="1"/>
  <c r="X14" i="2"/>
  <c r="Z14" i="2" s="1"/>
  <c r="X13" i="2"/>
  <c r="Z13" i="2" s="1"/>
  <c r="X12" i="2"/>
  <c r="Z12" i="2" s="1"/>
  <c r="X11" i="2"/>
  <c r="Z11" i="2" s="1"/>
  <c r="X10" i="2"/>
  <c r="Z10" i="2" s="1"/>
  <c r="AA10" i="2" s="1"/>
  <c r="X9" i="2"/>
  <c r="Z9" i="2" s="1"/>
  <c r="X8" i="2"/>
  <c r="Z8" i="2" s="1"/>
  <c r="X7" i="2"/>
  <c r="Z7" i="2" s="1"/>
  <c r="X6" i="2"/>
  <c r="Z6" i="2" s="1"/>
  <c r="X5" i="2"/>
  <c r="Z5" i="2" s="1"/>
  <c r="X4" i="2"/>
  <c r="Z4" i="2" s="1"/>
  <c r="X12" i="1"/>
  <c r="V5" i="1"/>
  <c r="X5" i="1" s="1"/>
  <c r="V6" i="1"/>
  <c r="X6" i="1" s="1"/>
  <c r="V7" i="1"/>
  <c r="X7" i="1" s="1"/>
  <c r="V8" i="1"/>
  <c r="X8" i="1" s="1"/>
  <c r="V9" i="1"/>
  <c r="X9" i="1" s="1"/>
  <c r="V10" i="1"/>
  <c r="X10" i="1" s="1"/>
  <c r="V11" i="1"/>
  <c r="X11" i="1" s="1"/>
  <c r="V12" i="1"/>
  <c r="V13" i="1"/>
  <c r="X13" i="1" s="1"/>
  <c r="V14" i="1"/>
  <c r="X14" i="1" s="1"/>
  <c r="V16" i="1"/>
  <c r="X16" i="1" s="1"/>
  <c r="V17" i="1"/>
  <c r="X17" i="1" s="1"/>
  <c r="V18" i="1"/>
  <c r="X18" i="1" s="1"/>
  <c r="V19" i="1"/>
  <c r="X19" i="1" s="1"/>
  <c r="V20" i="1"/>
  <c r="X20" i="1" s="1"/>
  <c r="V21" i="1"/>
  <c r="X21" i="1" s="1"/>
  <c r="V22" i="1"/>
  <c r="X22" i="1" s="1"/>
  <c r="V23" i="1"/>
  <c r="X23" i="1" s="1"/>
  <c r="V24" i="1"/>
  <c r="X24" i="1" s="1"/>
  <c r="V25" i="1"/>
  <c r="X25" i="1" s="1"/>
  <c r="V26" i="1"/>
  <c r="X26" i="1" s="1"/>
  <c r="V27" i="1"/>
  <c r="X27" i="1" s="1"/>
  <c r="V28" i="1"/>
  <c r="X28" i="1" s="1"/>
  <c r="V29" i="1"/>
  <c r="X29" i="1" s="1"/>
  <c r="V30" i="1"/>
  <c r="X30" i="1" s="1"/>
  <c r="V31" i="1"/>
  <c r="X31" i="1" s="1"/>
  <c r="V32" i="1"/>
  <c r="X32" i="1" s="1"/>
  <c r="V33" i="1"/>
  <c r="X33" i="1" s="1"/>
  <c r="V34" i="1"/>
  <c r="X34" i="1" s="1"/>
  <c r="V35" i="1"/>
  <c r="X35" i="1" s="1"/>
  <c r="V36" i="1"/>
  <c r="X36" i="1" s="1"/>
  <c r="V37" i="1"/>
  <c r="X37" i="1" s="1"/>
  <c r="V38" i="1"/>
  <c r="X38" i="1" s="1"/>
  <c r="V39" i="1"/>
  <c r="X39" i="1" s="1"/>
  <c r="V40" i="1"/>
  <c r="X40" i="1" s="1"/>
  <c r="V41" i="1"/>
  <c r="X41" i="1" s="1"/>
  <c r="V42" i="1"/>
  <c r="X42" i="1" s="1"/>
  <c r="V43" i="1"/>
  <c r="X43" i="1" s="1"/>
  <c r="V44" i="1"/>
  <c r="X44" i="1" s="1"/>
  <c r="V45" i="1"/>
  <c r="X45" i="1" s="1"/>
  <c r="V46" i="1"/>
  <c r="X46" i="1" s="1"/>
  <c r="V47" i="1"/>
  <c r="X47" i="1" s="1"/>
  <c r="V48" i="1"/>
  <c r="X48" i="1" s="1"/>
  <c r="V49" i="1"/>
  <c r="X49" i="1" s="1"/>
  <c r="V50" i="1"/>
  <c r="X50" i="1" s="1"/>
  <c r="V51" i="1"/>
  <c r="X51" i="1" s="1"/>
  <c r="V52" i="1"/>
  <c r="X52" i="1" s="1"/>
  <c r="V53" i="1"/>
  <c r="X53" i="1" s="1"/>
  <c r="AA46" i="3" l="1"/>
  <c r="AA4" i="3"/>
  <c r="AA11" i="3"/>
  <c r="AA24" i="3"/>
  <c r="AA30" i="2"/>
  <c r="AA4" i="2"/>
  <c r="AA11" i="2"/>
  <c r="AA28" i="2"/>
  <c r="AA38" i="2"/>
  <c r="AA15" i="2"/>
  <c r="AA20" i="2"/>
  <c r="AA24" i="2"/>
  <c r="AA32" i="2"/>
  <c r="AA46" i="2"/>
  <c r="H15" i="1"/>
  <c r="V15" i="1" s="1"/>
  <c r="X15" i="1" s="1"/>
  <c r="V4" i="1"/>
  <c r="X4" i="1" s="1"/>
  <c r="AA54" i="3" l="1"/>
  <c r="AA54" i="2"/>
  <c r="Y51" i="1"/>
  <c r="Y53" i="1"/>
  <c r="Y37" i="1"/>
  <c r="Y52" i="1"/>
  <c r="Y19" i="1"/>
  <c r="Y10" i="1"/>
  <c r="Y35" i="1"/>
  <c r="Y30" i="1" l="1"/>
  <c r="Y4" i="1"/>
  <c r="Y28" i="1"/>
  <c r="Y20" i="1"/>
  <c r="Y11" i="1"/>
  <c r="Y18" i="1"/>
  <c r="Y32" i="1"/>
  <c r="Y38" i="1"/>
  <c r="Y46" i="1"/>
  <c r="Y36" i="1"/>
  <c r="Y15" i="1" l="1"/>
  <c r="Y24" i="1"/>
  <c r="Y54" i="1" l="1"/>
</calcChain>
</file>

<file path=xl/sharedStrings.xml><?xml version="1.0" encoding="utf-8"?>
<sst xmlns="http://schemas.openxmlformats.org/spreadsheetml/2006/main" count="598" uniqueCount="152">
  <si>
    <t>LOTE</t>
  </si>
  <si>
    <t>ITEM</t>
  </si>
  <si>
    <t xml:space="preserve">Unidade </t>
  </si>
  <si>
    <t>Reitoria</t>
  </si>
  <si>
    <t>ESAG</t>
  </si>
  <si>
    <t>CEAD</t>
  </si>
  <si>
    <t>CEART</t>
  </si>
  <si>
    <t>FAED</t>
  </si>
  <si>
    <t>CEFID</t>
  </si>
  <si>
    <t>CCT</t>
  </si>
  <si>
    <t>CAV</t>
  </si>
  <si>
    <t>CEAVI</t>
  </si>
  <si>
    <t>CEPLAN</t>
  </si>
  <si>
    <t>CEO</t>
  </si>
  <si>
    <t>CESFI</t>
  </si>
  <si>
    <t>CERES</t>
  </si>
  <si>
    <t>CESMO</t>
  </si>
  <si>
    <t>Switch gerenciável – 8p – L2 – PoE</t>
  </si>
  <si>
    <t>Switch gerenciável – 24p – L2</t>
  </si>
  <si>
    <t>Switch GERENCIÁVEL – 24p – L2 – PoE</t>
  </si>
  <si>
    <t>Switch gerenciável – 48p – L2 – POE</t>
  </si>
  <si>
    <t xml:space="preserve">Switch GERENCIÁVEL – 24p+2x10G – L2    </t>
  </si>
  <si>
    <t>Switch GERENCIÁVEL – 24p SFP + 2SFP+</t>
  </si>
  <si>
    <t>Switch MPLS (PARC) – 24p UTP + 4 SFP+ – L2</t>
  </si>
  <si>
    <t>PONTO DE ACESSO A REDE SEM FIO INTERNO</t>
  </si>
  <si>
    <t>PONTO DE ACESSO A REDE SEM FIO EXTERNO</t>
  </si>
  <si>
    <t>Fonte de Alimentação do PONTO DE ACESSO</t>
  </si>
  <si>
    <t>Treinamento na solução ofertada</t>
  </si>
  <si>
    <t>Licença para Controladora em Nuvem AP-Indoor para 1 ano</t>
  </si>
  <si>
    <t>Licença para Controladora em Nuvem AirEngine-Indoor para 1 ano</t>
  </si>
  <si>
    <t xml:space="preserve">Antena Direcional </t>
  </si>
  <si>
    <t>Ponto de rede sem fio com analisador de espectro e diagnóstico de rádio frequência.</t>
  </si>
  <si>
    <t xml:space="preserve">Cabo DAC SFP+ 1m </t>
  </si>
  <si>
    <t xml:space="preserve">Cabo DAC SFP+ 3m </t>
  </si>
  <si>
    <t xml:space="preserve">Cabo DAC SFP+ 10m </t>
  </si>
  <si>
    <t>Cabo DAC QSFP+ 1m</t>
  </si>
  <si>
    <t>Transceiver SFP UTP</t>
  </si>
  <si>
    <t>Transceiver SFP MM 550m</t>
  </si>
  <si>
    <t>Transceiver SFP SM 10Km</t>
  </si>
  <si>
    <t>Par Transceiver SFP 1GE SM BIDI 2Km</t>
  </si>
  <si>
    <t>Transceiver SFP+ 10GE MM 0.1Km</t>
  </si>
  <si>
    <t>Par Transceiver SFP+ 10GE SM BIDI 2Km</t>
  </si>
  <si>
    <t>Transceiver QSFP+ 40GE MM 0,1Km</t>
  </si>
  <si>
    <t>Transceiver QSFP+ 40GE SM 2Km</t>
  </si>
  <si>
    <t>No-break 3 KVA</t>
  </si>
  <si>
    <t>Interface ethernet para gerencia do No-break</t>
  </si>
  <si>
    <t>Módulo de bateria (3KVA)</t>
  </si>
  <si>
    <t>No-break 1500 VA</t>
  </si>
  <si>
    <t>Nobreak 5KVa, tipo torre, silencioso (até 45db), para labs (CERES)</t>
  </si>
  <si>
    <t>PDU gerenciável</t>
  </si>
  <si>
    <t>Adaptador ótico MM – SC/SC</t>
  </si>
  <si>
    <t xml:space="preserve">Cabo de Fibra Ótica Multimodo indoor </t>
  </si>
  <si>
    <t>Distribuidor Interno Óptico (DIO)  e acessórios</t>
  </si>
  <si>
    <t>Kit Extensão Ótica Conectorizada</t>
  </si>
  <si>
    <t>Cordão ótico SM – LC/SC – 2,5m</t>
  </si>
  <si>
    <t>Cordão ótico SM – LC/SC – 5 m</t>
  </si>
  <si>
    <t>Cordão ótico SM – LC/LC – 2,5m</t>
  </si>
  <si>
    <t>Cordão ótico SM – SC/SC – 2,5m</t>
  </si>
  <si>
    <t>Cabo de Fibra Ótica Monomodo</t>
  </si>
  <si>
    <t>Fita LTO 8</t>
  </si>
  <si>
    <t>Grupo-classe</t>
  </si>
  <si>
    <t>Código NUC</t>
  </si>
  <si>
    <t>Detalhamento</t>
  </si>
  <si>
    <t>339030.17</t>
  </si>
  <si>
    <t>Quantidade total por item</t>
  </si>
  <si>
    <t>Peça</t>
  </si>
  <si>
    <t>No-break trifásico de 60 kva (instalado)</t>
  </si>
  <si>
    <t>TOTAL GERAL</t>
  </si>
  <si>
    <t>Rotulador Eletrônico de Mesa</t>
  </si>
  <si>
    <r>
      <t>Descrição</t>
    </r>
    <r>
      <rPr>
        <b/>
        <i/>
        <sz val="11"/>
        <color rgb="FFFFFF00"/>
        <rFont val="Calibri"/>
        <family val="2"/>
      </rPr>
      <t xml:space="preserve"> (conforme descrição complementar no termo de referencia deste processo).</t>
    </r>
  </si>
  <si>
    <t>hora</t>
  </si>
  <si>
    <t>global</t>
  </si>
  <si>
    <t>metro</t>
  </si>
  <si>
    <t>peça</t>
  </si>
  <si>
    <t>Metro</t>
  </si>
  <si>
    <t>Cordão ótico MM – LC/SC – 2,5m Multimodo</t>
  </si>
  <si>
    <t>Cordão ótico MM – LC/LC – 2,5m Multimodo</t>
  </si>
  <si>
    <t>Cordão ótico MM – LC/LC – 5 m Multimodo</t>
  </si>
  <si>
    <t>Cordão ótico MM – LC/LC – 10 m Multimodo</t>
  </si>
  <si>
    <t xml:space="preserve">Preço Máximo Unitário </t>
  </si>
  <si>
    <t xml:space="preserve">Preço Maximo Total </t>
  </si>
  <si>
    <t>Total Maximo por Lote</t>
  </si>
  <si>
    <t>ANEXO II - PLANILHA DE ITENS</t>
  </si>
  <si>
    <t>Planilha Ajustada</t>
  </si>
  <si>
    <t>EMPRESA</t>
  </si>
  <si>
    <t xml:space="preserve">Preço Unitário </t>
  </si>
  <si>
    <t xml:space="preserve">Preço Total </t>
  </si>
  <si>
    <t>Total por Lote</t>
  </si>
  <si>
    <t>MARCA/MODELO</t>
  </si>
  <si>
    <t>SOOW SIGMA SERVICOS DE TECNOLOGIA LTDA - CNPJ 11.064.603/0004-16</t>
  </si>
  <si>
    <t>SUPERCOMM S.A - CNPJ 39.893.680/0001-55</t>
  </si>
  <si>
    <t>ELIZETE APARECIDA PIMENTEL ME - CNPJ 20.030.596/0001-80</t>
  </si>
  <si>
    <t>D&amp;B INFORMATICA COMÉRCIO DE ELETROELETRONICOS LTDA - CNPJ 29.767.790/0001-17</t>
  </si>
  <si>
    <t>IRD PRODUTOS DE INFORMÁTICA LTDA - CNPJ 10.402.061/0001-39</t>
  </si>
  <si>
    <t>ECCOPOWER SISTEMAS DE ENERGIA IMPORTACAO, EXPORTACAO EIRELI - CNPJ 10.399.398/0002-15</t>
  </si>
  <si>
    <t>PHD SISTEMAS DE ENERGIA INDUSTRIA, COMERCIO, IMPORTACAO E EXPORTACAO LTDA - CNPJ 02.435.993/0004-00</t>
  </si>
  <si>
    <t>BR ONLINE COMERCIO VAREJISTA E VENDA DE PRODUTOS LTDA - CNPJ 24.939.626/0001-26</t>
  </si>
  <si>
    <t xml:space="preserve">ELETROQUIP COMERCIO E LICITAÇÕES LTDA - CNPJ 05.854.663/0001-97 </t>
  </si>
  <si>
    <t>NIEHUES COMERCIO E REPRESENTACOES LTDA - CNPJ 75.418.657/0001-72</t>
  </si>
  <si>
    <t>VS DATA COMÉRCIO E DISTRIBUIÇÃO LTDA - CNPJ  07.268.152/0004-61</t>
  </si>
  <si>
    <t>VLP INDUSTRIA ELETRONICA LTDA - CNPJ 12.215.178/0001-39</t>
  </si>
  <si>
    <t>HEXAIT SERVICOS E TECNOLOGIA DA INFORMACAO LTDA - CNPJ 14.260.983/0001-00</t>
  </si>
  <si>
    <t xml:space="preserve">FORTINET/FS-108F-FPOE </t>
  </si>
  <si>
    <t xml:space="preserve">FORTINET/FS-124F </t>
  </si>
  <si>
    <t xml:space="preserve">FORTINET/FS-124F-FPOE </t>
  </si>
  <si>
    <t>FORTINET/FS-148F-POE</t>
  </si>
  <si>
    <t xml:space="preserve">FORTINET/FS-124G-FPOE </t>
  </si>
  <si>
    <t xml:space="preserve">FORTINET/FS-424E-FIBER </t>
  </si>
  <si>
    <t>HUAWEI/SWITCH GERENCIÁVEL - 24P MULTIGIG + 4 10GE + 2 25G</t>
  </si>
  <si>
    <t xml:space="preserve">FORTINET/FAP-231K-N </t>
  </si>
  <si>
    <t xml:space="preserve">FORTINET/FAP-234G-N </t>
  </si>
  <si>
    <t xml:space="preserve">FORTINET/GPI-130 </t>
  </si>
  <si>
    <t xml:space="preserve">SOOW/Training </t>
  </si>
  <si>
    <t xml:space="preserve">HUAWEI/	LACPCIA01 </t>
  </si>
  <si>
    <t xml:space="preserve">HUAWEI/LACPCID01 </t>
  </si>
  <si>
    <t xml:space="preserve">Treinamento /Treinamento </t>
  </si>
  <si>
    <t xml:space="preserve">UBIQUITI/LBE 5AC 23DBI </t>
  </si>
  <si>
    <t xml:space="preserve">Uniquiti BulletAC-IP67  /Uniquiti BulletAC-IP67  </t>
  </si>
  <si>
    <t xml:space="preserve">IRD.NET/IRD-DAC-10G-MUM-3M </t>
  </si>
  <si>
    <t xml:space="preserve">IRD.NET/IRD-DAC-10G-MUM-1M </t>
  </si>
  <si>
    <t xml:space="preserve">IRD.NET/IRD-DAC-10G-MUM-10M </t>
  </si>
  <si>
    <t xml:space="preserve">IRD.NET/IRD-DAC-40G-MUM-1M </t>
  </si>
  <si>
    <t xml:space="preserve">IRD.NET/IRD-SFP-T1G </t>
  </si>
  <si>
    <t xml:space="preserve">IRD.NET/	IRD-SFP-1G-MUM </t>
  </si>
  <si>
    <t xml:space="preserve">IRD.NET/	IRD-SFP-1G-SM-20 </t>
  </si>
  <si>
    <t xml:space="preserve">IRD.NET/IRD-SFP-1G-SM-3AB </t>
  </si>
  <si>
    <t xml:space="preserve">IRD.NET/IRD-SFP-10G-MUM </t>
  </si>
  <si>
    <t xml:space="preserve">IRD.NET/IRD-SFP-10G-SM-20AB </t>
  </si>
  <si>
    <t xml:space="preserve">IRD.NET/IRD-SFP-40G-MUM </t>
  </si>
  <si>
    <t xml:space="preserve">IRD.NET/IRD-SFP-40G-SM-10 </t>
  </si>
  <si>
    <t xml:space="preserve">LACERDA SISTEMAS DE ENERGIA/PROTEUS R/T 3KVA </t>
  </si>
  <si>
    <t xml:space="preserve">LACERDA SISTEMAS DE ENERGIA/	KIT PLACA SNMP UPS MONO-MONO </t>
  </si>
  <si>
    <t xml:space="preserve">LACERDA SISTEMAS DE ENERGIA/BANCO DE BATERIAS 12X07AH </t>
  </si>
  <si>
    <t xml:space="preserve">PHD/EX 2K </t>
  </si>
  <si>
    <t xml:space="preserve">LACERDA SISTEMAS DE ENERGIA/TBB 5KVA ISO </t>
  </si>
  <si>
    <t xml:space="preserve">APC AP8853 2G/APC AP8853 2G  </t>
  </si>
  <si>
    <t xml:space="preserve">ADS/LC/SC 2,5M </t>
  </si>
  <si>
    <t xml:space="preserve">ADS/LC/LC2,5M </t>
  </si>
  <si>
    <t>ADS/LC/LC 5,0M</t>
  </si>
  <si>
    <t xml:space="preserve">ADS/LC/LC 10M </t>
  </si>
  <si>
    <t xml:space="preserve">ADS/MM SC/SC </t>
  </si>
  <si>
    <t xml:space="preserve">ADS/BLI </t>
  </si>
  <si>
    <t xml:space="preserve">ADS/19" 1U 48F </t>
  </si>
  <si>
    <t xml:space="preserve">FIBRACEM/CS0012S2250C000 </t>
  </si>
  <si>
    <t xml:space="preserve">FIBRACEM/CS0051S1005MC000 </t>
  </si>
  <si>
    <t xml:space="preserve">FIBRACEM/CS0057S1250C000 </t>
  </si>
  <si>
    <t xml:space="preserve">FIBRACEM/CS0003S2250C000 </t>
  </si>
  <si>
    <t xml:space="preserve">FURUKAWA/COG OPTIC LAN  </t>
  </si>
  <si>
    <t xml:space="preserve">BROTHER/PTP900W </t>
  </si>
  <si>
    <t xml:space="preserve">FUJIFILM/LTO ULTRIUM 8 </t>
  </si>
  <si>
    <t xml:space="preserve">VLP/VSI60K </t>
  </si>
  <si>
    <t>ANEXO DA ATA ARP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</si>
</sst>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"/>
    <numFmt numFmtId="165" formatCode="0000"/>
    <numFmt numFmtId="166" formatCode="0.0%"/>
    <numFmt numFmtId="167" formatCode="_-* #,##0_-;\-* #,##0_-;_-* \-_-;_-@_-"/>
    <numFmt numFmtId="168" formatCode="_-&quot;R$ &quot;* #,##0.00_-;&quot;-R$ &quot;* #,##0.00_-;_-&quot;R$ &quot;* \-??_-;_-@_-"/>
    <numFmt numFmtId="169" formatCode="[$R$-416]\ #,##0.00;[Red]\-[$R$-416]\ #,##0.00"/>
    <numFmt numFmtId="170" formatCode="&quot;R$&quot;\ #,##0.00"/>
    <numFmt numFmtId="171" formatCode="000000000"/>
  </numFmts>
  <fonts count="16">
    <font>
      <sz val="11"/>
      <color rgb="FF000000"/>
      <name val="Calibri"/>
      <family val="2"/>
      <charset val="1"/>
    </font>
    <font>
      <b/>
      <i/>
      <sz val="11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i/>
      <sz val="11"/>
      <color rgb="FFFFFF00"/>
      <name val="Calibri"/>
      <family val="2"/>
    </font>
    <font>
      <b/>
      <i/>
      <sz val="12"/>
      <name val="Aptos Narrow"/>
      <family val="2"/>
      <scheme val="minor"/>
    </font>
    <font>
      <sz val="10"/>
      <name val="Aptos Narrow"/>
      <family val="2"/>
      <scheme val="minor"/>
    </font>
    <font>
      <b/>
      <sz val="18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333333"/>
      <name val="Calibri"/>
      <family val="2"/>
    </font>
    <font>
      <sz val="11"/>
      <color rgb="FF212529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149B55"/>
        <bgColor rgb="FF008080"/>
      </patternFill>
    </fill>
    <fill>
      <patternFill patternType="solid">
        <fgColor theme="0"/>
        <bgColor rgb="FFF2F2F2"/>
      </patternFill>
    </fill>
    <fill>
      <patternFill patternType="solid">
        <fgColor rgb="FF149B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49B55"/>
        <bgColor rgb="FF003366"/>
      </patternFill>
    </fill>
    <fill>
      <patternFill patternType="solid">
        <fgColor theme="0"/>
        <bgColor rgb="FFDEEBF7"/>
      </patternFill>
    </fill>
    <fill>
      <patternFill patternType="solid">
        <fgColor theme="0"/>
        <bgColor rgb="FFFFC000"/>
      </patternFill>
    </fill>
    <fill>
      <patternFill patternType="solid">
        <fgColor theme="0" tint="-0.14999847407452621"/>
        <bgColor rgb="FFDEEBF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0.14999847407452621"/>
        <bgColor rgb="FFFFBF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8" fontId="3" fillId="0" borderId="0" applyBorder="0" applyProtection="0"/>
    <xf numFmtId="9" fontId="3" fillId="0" borderId="0" applyBorder="0" applyProtection="0"/>
  </cellStyleXfs>
  <cellXfs count="134">
    <xf numFmtId="0" fontId="0" fillId="0" borderId="0" xfId="0"/>
    <xf numFmtId="0" fontId="0" fillId="0" borderId="0" xfId="0" applyAlignment="1">
      <alignment horizontal="left" vertical="top"/>
    </xf>
    <xf numFmtId="170" fontId="6" fillId="5" borderId="0" xfId="0" applyNumberFormat="1" applyFont="1" applyFill="1" applyAlignment="1">
      <alignment horizontal="right" vertical="top"/>
    </xf>
    <xf numFmtId="166" fontId="8" fillId="0" borderId="0" xfId="2" applyNumberFormat="1" applyFont="1" applyBorder="1" applyAlignment="1">
      <alignment horizontal="right" vertical="top"/>
    </xf>
    <xf numFmtId="170" fontId="9" fillId="0" borderId="0" xfId="0" applyNumberFormat="1" applyFont="1" applyAlignment="1">
      <alignment horizontal="right" vertical="top"/>
    </xf>
    <xf numFmtId="169" fontId="10" fillId="8" borderId="6" xfId="0" applyNumberFormat="1" applyFont="1" applyFill="1" applyBorder="1" applyAlignment="1">
      <alignment horizontal="right" vertical="center"/>
    </xf>
    <xf numFmtId="169" fontId="12" fillId="3" borderId="1" xfId="1" applyNumberFormat="1" applyFont="1" applyFill="1" applyBorder="1" applyAlignment="1" applyProtection="1">
      <alignment horizontal="right" vertical="center"/>
    </xf>
    <xf numFmtId="164" fontId="13" fillId="7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/>
    </xf>
    <xf numFmtId="170" fontId="6" fillId="5" borderId="0" xfId="0" applyNumberFormat="1" applyFont="1" applyFill="1" applyAlignment="1">
      <alignment horizontal="right" vertical="center"/>
    </xf>
    <xf numFmtId="166" fontId="8" fillId="0" borderId="7" xfId="2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49" fontId="13" fillId="0" borderId="1" xfId="0" applyNumberFormat="1" applyFont="1" applyBorder="1" applyAlignment="1">
      <alignment horizontal="right" vertical="center"/>
    </xf>
    <xf numFmtId="170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171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right" vertical="center"/>
    </xf>
    <xf numFmtId="171" fontId="15" fillId="0" borderId="1" xfId="0" applyNumberFormat="1" applyFont="1" applyBorder="1" applyAlignment="1">
      <alignment horizontal="right" vertical="center"/>
    </xf>
    <xf numFmtId="171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171" fontId="13" fillId="0" borderId="1" xfId="0" applyNumberFormat="1" applyFont="1" applyBorder="1" applyAlignment="1">
      <alignment horizontal="right" vertical="center" wrapText="1"/>
    </xf>
    <xf numFmtId="171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justify" vertical="center"/>
    </xf>
    <xf numFmtId="164" fontId="13" fillId="9" borderId="1" xfId="0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left" vertical="center" wrapText="1"/>
    </xf>
    <xf numFmtId="0" fontId="15" fillId="10" borderId="1" xfId="0" applyFont="1" applyFill="1" applyBorder="1" applyAlignment="1">
      <alignment horizontal="right" vertical="center"/>
    </xf>
    <xf numFmtId="165" fontId="13" fillId="10" borderId="1" xfId="0" applyNumberFormat="1" applyFont="1" applyFill="1" applyBorder="1" applyAlignment="1">
      <alignment horizontal="right" vertical="center" wrapText="1"/>
    </xf>
    <xf numFmtId="0" fontId="13" fillId="10" borderId="1" xfId="0" applyFont="1" applyFill="1" applyBorder="1" applyAlignment="1">
      <alignment horizontal="right" vertical="center"/>
    </xf>
    <xf numFmtId="49" fontId="13" fillId="10" borderId="1" xfId="0" applyNumberFormat="1" applyFont="1" applyFill="1" applyBorder="1" applyAlignment="1">
      <alignment horizontal="right" vertical="center"/>
    </xf>
    <xf numFmtId="170" fontId="13" fillId="10" borderId="1" xfId="0" applyNumberFormat="1" applyFont="1" applyFill="1" applyBorder="1" applyAlignment="1">
      <alignment horizontal="right" vertical="center"/>
    </xf>
    <xf numFmtId="169" fontId="12" fillId="11" borderId="1" xfId="1" applyNumberFormat="1" applyFont="1" applyFill="1" applyBorder="1" applyAlignment="1" applyProtection="1">
      <alignment horizontal="right" vertical="center"/>
    </xf>
    <xf numFmtId="0" fontId="13" fillId="10" borderId="1" xfId="0" applyFont="1" applyFill="1" applyBorder="1" applyAlignment="1">
      <alignment horizontal="right" vertical="center" wrapText="1"/>
    </xf>
    <xf numFmtId="164" fontId="13" fillId="11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left" vertical="center" wrapText="1"/>
    </xf>
    <xf numFmtId="165" fontId="14" fillId="10" borderId="1" xfId="0" applyNumberFormat="1" applyFont="1" applyFill="1" applyBorder="1" applyAlignment="1">
      <alignment horizontal="right" vertical="center"/>
    </xf>
    <xf numFmtId="0" fontId="11" fillId="10" borderId="1" xfId="0" applyFont="1" applyFill="1" applyBorder="1" applyAlignment="1">
      <alignment horizontal="left" vertical="center"/>
    </xf>
    <xf numFmtId="165" fontId="15" fillId="10" borderId="1" xfId="0" applyNumberFormat="1" applyFont="1" applyFill="1" applyBorder="1" applyAlignment="1">
      <alignment horizontal="right" vertical="center"/>
    </xf>
    <xf numFmtId="0" fontId="13" fillId="10" borderId="1" xfId="0" applyFont="1" applyFill="1" applyBorder="1" applyAlignment="1">
      <alignment horizontal="left" vertical="center"/>
    </xf>
    <xf numFmtId="171" fontId="15" fillId="10" borderId="1" xfId="0" applyNumberFormat="1" applyFont="1" applyFill="1" applyBorder="1" applyAlignment="1">
      <alignment horizontal="right" vertical="center"/>
    </xf>
    <xf numFmtId="0" fontId="11" fillId="10" borderId="1" xfId="0" applyFont="1" applyFill="1" applyBorder="1" applyAlignment="1">
      <alignment horizontal="center" vertical="center"/>
    </xf>
    <xf numFmtId="171" fontId="11" fillId="10" borderId="1" xfId="0" applyNumberFormat="1" applyFont="1" applyFill="1" applyBorder="1" applyAlignment="1">
      <alignment horizontal="right" vertical="center"/>
    </xf>
    <xf numFmtId="0" fontId="11" fillId="10" borderId="1" xfId="0" applyFont="1" applyFill="1" applyBorder="1" applyAlignment="1">
      <alignment horizontal="right" vertical="center"/>
    </xf>
    <xf numFmtId="1" fontId="13" fillId="0" borderId="1" xfId="0" applyNumberFormat="1" applyFont="1" applyBorder="1" applyAlignment="1">
      <alignment horizontal="center" vertical="center"/>
    </xf>
    <xf numFmtId="1" fontId="13" fillId="1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vertical="center" wrapText="1"/>
    </xf>
    <xf numFmtId="167" fontId="13" fillId="10" borderId="1" xfId="0" applyNumberFormat="1" applyFont="1" applyFill="1" applyBorder="1" applyAlignment="1">
      <alignment vertical="center" wrapText="1"/>
    </xf>
    <xf numFmtId="164" fontId="13" fillId="9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3" fillId="11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169" fontId="12" fillId="11" borderId="1" xfId="1" applyNumberFormat="1" applyFont="1" applyFill="1" applyBorder="1" applyAlignment="1" applyProtection="1">
      <alignment horizontal="right" vertical="center"/>
    </xf>
    <xf numFmtId="0" fontId="11" fillId="5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horizontal="center" vertical="center"/>
    </xf>
    <xf numFmtId="164" fontId="13" fillId="9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164" fontId="13" fillId="11" borderId="1" xfId="0" applyNumberFormat="1" applyFont="1" applyFill="1" applyBorder="1" applyAlignment="1">
      <alignment horizontal="center" vertical="center"/>
    </xf>
    <xf numFmtId="169" fontId="12" fillId="3" borderId="1" xfId="1" applyNumberFormat="1" applyFont="1" applyFill="1" applyBorder="1" applyAlignment="1" applyProtection="1">
      <alignment horizontal="right" vertical="center"/>
    </xf>
    <xf numFmtId="0" fontId="11" fillId="0" borderId="1" xfId="0" applyFont="1" applyBorder="1" applyAlignment="1">
      <alignment horizontal="center" vertical="center"/>
    </xf>
    <xf numFmtId="169" fontId="12" fillId="11" borderId="1" xfId="1" applyNumberFormat="1" applyFont="1" applyFill="1" applyBorder="1" applyAlignment="1" applyProtection="1">
      <alignment horizontal="right" vertical="center"/>
    </xf>
    <xf numFmtId="165" fontId="5" fillId="4" borderId="2" xfId="0" applyNumberFormat="1" applyFont="1" applyFill="1" applyBorder="1" applyAlignment="1">
      <alignment horizontal="center" vertical="center" textRotation="90" wrapText="1"/>
    </xf>
    <xf numFmtId="165" fontId="5" fillId="4" borderId="12" xfId="0" applyNumberFormat="1" applyFont="1" applyFill="1" applyBorder="1" applyAlignment="1">
      <alignment horizontal="center" vertical="center" textRotation="90" wrapText="1"/>
    </xf>
    <xf numFmtId="0" fontId="11" fillId="5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horizontal="center" vertical="center"/>
    </xf>
    <xf numFmtId="164" fontId="13" fillId="9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164" fontId="13" fillId="11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textRotation="90"/>
    </xf>
    <xf numFmtId="49" fontId="2" fillId="2" borderId="2" xfId="0" applyNumberFormat="1" applyFont="1" applyFill="1" applyBorder="1" applyAlignment="1">
      <alignment horizontal="center" vertical="center" textRotation="90"/>
    </xf>
    <xf numFmtId="169" fontId="12" fillId="3" borderId="1" xfId="1" applyNumberFormat="1" applyFont="1" applyFill="1" applyBorder="1" applyAlignment="1" applyProtection="1">
      <alignment horizontal="right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169" fontId="12" fillId="12" borderId="1" xfId="1" applyNumberFormat="1" applyFont="1" applyFill="1" applyBorder="1" applyAlignment="1" applyProtection="1">
      <alignment horizontal="right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164" fontId="1" fillId="2" borderId="13" xfId="0" applyNumberFormat="1" applyFont="1" applyFill="1" applyBorder="1" applyAlignment="1">
      <alignment horizontal="center" vertical="center"/>
    </xf>
    <xf numFmtId="164" fontId="13" fillId="7" borderId="2" xfId="0" applyNumberFormat="1" applyFont="1" applyFill="1" applyBorder="1" applyAlignment="1">
      <alignment horizontal="center" vertical="center" wrapText="1"/>
    </xf>
    <xf numFmtId="164" fontId="13" fillId="7" borderId="12" xfId="0" applyNumberFormat="1" applyFont="1" applyFill="1" applyBorder="1" applyAlignment="1">
      <alignment horizontal="center" vertical="center" wrapText="1"/>
    </xf>
    <xf numFmtId="164" fontId="13" fillId="7" borderId="13" xfId="0" applyNumberFormat="1" applyFont="1" applyFill="1" applyBorder="1" applyAlignment="1">
      <alignment horizontal="center" vertical="center" wrapText="1"/>
    </xf>
    <xf numFmtId="165" fontId="1" fillId="2" borderId="13" xfId="0" applyNumberFormat="1" applyFont="1" applyFill="1" applyBorder="1" applyAlignment="1">
      <alignment horizontal="center" vertical="center" wrapText="1"/>
    </xf>
    <xf numFmtId="164" fontId="13" fillId="3" borderId="2" xfId="0" applyNumberFormat="1" applyFont="1" applyFill="1" applyBorder="1" applyAlignment="1">
      <alignment horizontal="center" vertical="center" wrapText="1"/>
    </xf>
    <xf numFmtId="164" fontId="13" fillId="3" borderId="12" xfId="0" applyNumberFormat="1" applyFont="1" applyFill="1" applyBorder="1" applyAlignment="1">
      <alignment horizontal="center" vertical="center" wrapText="1"/>
    </xf>
    <xf numFmtId="164" fontId="13" fillId="3" borderId="13" xfId="0" applyNumberFormat="1" applyFont="1" applyFill="1" applyBorder="1" applyAlignment="1">
      <alignment horizontal="center" vertical="center" wrapText="1"/>
    </xf>
    <xf numFmtId="164" fontId="13" fillId="11" borderId="2" xfId="0" applyNumberFormat="1" applyFont="1" applyFill="1" applyBorder="1" applyAlignment="1">
      <alignment horizontal="center" vertical="center" wrapText="1"/>
    </xf>
    <xf numFmtId="164" fontId="13" fillId="11" borderId="12" xfId="0" applyNumberFormat="1" applyFont="1" applyFill="1" applyBorder="1" applyAlignment="1">
      <alignment horizontal="center" vertical="center" wrapText="1"/>
    </xf>
    <xf numFmtId="164" fontId="13" fillId="11" borderId="13" xfId="0" applyNumberFormat="1" applyFont="1" applyFill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164" fontId="13" fillId="9" borderId="12" xfId="0" applyNumberFormat="1" applyFont="1" applyFill="1" applyBorder="1" applyAlignment="1">
      <alignment horizontal="center" vertical="center" wrapText="1"/>
    </xf>
    <xf numFmtId="164" fontId="13" fillId="9" borderId="13" xfId="0" applyNumberFormat="1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12" xfId="0" applyNumberFormat="1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11" fillId="10" borderId="12" xfId="0" applyFont="1" applyFill="1" applyBorder="1" applyAlignment="1">
      <alignment horizontal="center" vertical="center" wrapText="1"/>
    </xf>
    <xf numFmtId="0" fontId="11" fillId="10" borderId="13" xfId="0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horizontal="left" vertical="center"/>
    </xf>
    <xf numFmtId="167" fontId="0" fillId="0" borderId="0" xfId="0" applyNumberFormat="1" applyFill="1" applyAlignment="1">
      <alignment horizontal="left" vertical="center"/>
    </xf>
    <xf numFmtId="170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top"/>
    </xf>
    <xf numFmtId="165" fontId="1" fillId="2" borderId="1" xfId="0" applyNumberFormat="1" applyFont="1" applyFill="1" applyBorder="1" applyAlignment="1">
      <alignment horizontal="center" vertical="center" textRotation="90"/>
    </xf>
    <xf numFmtId="165" fontId="1" fillId="2" borderId="2" xfId="0" applyNumberFormat="1" applyFont="1" applyFill="1" applyBorder="1" applyAlignment="1">
      <alignment horizontal="center" vertical="center" textRotation="90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2D050"/>
      <rgbColor rgb="FFFFC000"/>
      <rgbColor rgb="FFFFBF00"/>
      <rgbColor rgb="FFFF6600"/>
      <rgbColor rgb="FF666699"/>
      <rgbColor rgb="FF969696"/>
      <rgbColor rgb="FF003366"/>
      <rgbColor rgb="FF149B55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27920</xdr:colOff>
      <xdr:row>0</xdr:row>
      <xdr:rowOff>113344</xdr:rowOff>
    </xdr:from>
    <xdr:to>
      <xdr:col>2</xdr:col>
      <xdr:colOff>1237684</xdr:colOff>
      <xdr:row>0</xdr:row>
      <xdr:rowOff>640924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15844" y="113344"/>
          <a:ext cx="1209764" cy="5275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27920</xdr:colOff>
      <xdr:row>0</xdr:row>
      <xdr:rowOff>113344</xdr:rowOff>
    </xdr:from>
    <xdr:to>
      <xdr:col>3</xdr:col>
      <xdr:colOff>1237684</xdr:colOff>
      <xdr:row>0</xdr:row>
      <xdr:rowOff>640924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2DE694E8-2C01-4CC3-9D3D-96EB86C00DF4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23270" y="113344"/>
          <a:ext cx="1209764" cy="5275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27920</xdr:colOff>
      <xdr:row>0</xdr:row>
      <xdr:rowOff>113344</xdr:rowOff>
    </xdr:from>
    <xdr:to>
      <xdr:col>3</xdr:col>
      <xdr:colOff>1237684</xdr:colOff>
      <xdr:row>0</xdr:row>
      <xdr:rowOff>640924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4F5B20DB-7F15-4450-8E8C-FF85C707A89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656945" y="113344"/>
          <a:ext cx="1209764" cy="527580"/>
        </a:xfrm>
        <a:prstGeom prst="rect">
          <a:avLst/>
        </a:prstGeom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S71"/>
  <sheetViews>
    <sheetView topLeftCell="A28" zoomScale="118" zoomScaleNormal="118" workbookViewId="0">
      <selection activeCell="C55" sqref="C55"/>
    </sheetView>
  </sheetViews>
  <sheetFormatPr defaultColWidth="9.28515625" defaultRowHeight="15"/>
  <cols>
    <col min="1" max="2" width="6.7109375" style="1" customWidth="1"/>
    <col min="3" max="3" width="52.5703125" style="1" customWidth="1"/>
    <col min="4" max="4" width="6.28515625" style="1" customWidth="1"/>
    <col min="5" max="5" width="11" style="1" customWidth="1"/>
    <col min="6" max="6" width="11.140625" style="1" customWidth="1"/>
    <col min="7" max="7" width="8.140625" style="1" customWidth="1"/>
    <col min="8" max="8" width="4.140625" style="1" bestFit="1" customWidth="1"/>
    <col min="9" max="9" width="3.7109375" style="1" customWidth="1"/>
    <col min="10" max="10" width="3.7109375" style="1" bestFit="1" customWidth="1"/>
    <col min="11" max="13" width="3.7109375" style="1" customWidth="1"/>
    <col min="14" max="14" width="4.140625" style="1" bestFit="1" customWidth="1"/>
    <col min="15" max="16" width="3.7109375" style="1" customWidth="1"/>
    <col min="17" max="18" width="4.140625" style="1" bestFit="1" customWidth="1"/>
    <col min="19" max="21" width="3.7109375" style="1" customWidth="1"/>
    <col min="22" max="22" width="7" style="1" customWidth="1"/>
    <col min="23" max="23" width="15.140625" customWidth="1"/>
    <col min="24" max="24" width="15.7109375" bestFit="1" customWidth="1"/>
    <col min="25" max="25" width="17.28515625" style="1" customWidth="1"/>
    <col min="26" max="981" width="9.28515625" style="1"/>
    <col min="982" max="990" width="9.28515625" customWidth="1"/>
  </cols>
  <sheetData>
    <row r="1" spans="1:25" ht="59.25" customHeight="1">
      <c r="A1" s="88" t="s">
        <v>82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90"/>
    </row>
    <row r="2" spans="1:25" ht="15" customHeight="1">
      <c r="A2" s="91" t="s">
        <v>0</v>
      </c>
      <c r="B2" s="93" t="s">
        <v>1</v>
      </c>
      <c r="C2" s="95" t="s">
        <v>69</v>
      </c>
      <c r="D2" s="71" t="s">
        <v>60</v>
      </c>
      <c r="E2" s="71" t="s">
        <v>61</v>
      </c>
      <c r="F2" s="71" t="s">
        <v>62</v>
      </c>
      <c r="G2" s="97" t="s">
        <v>2</v>
      </c>
      <c r="H2" s="80" t="s">
        <v>3</v>
      </c>
      <c r="I2" s="80" t="s">
        <v>4</v>
      </c>
      <c r="J2" s="80" t="s">
        <v>5</v>
      </c>
      <c r="K2" s="80" t="s">
        <v>6</v>
      </c>
      <c r="L2" s="80" t="s">
        <v>7</v>
      </c>
      <c r="M2" s="80" t="s">
        <v>8</v>
      </c>
      <c r="N2" s="80" t="s">
        <v>9</v>
      </c>
      <c r="O2" s="80" t="s">
        <v>10</v>
      </c>
      <c r="P2" s="80" t="s">
        <v>11</v>
      </c>
      <c r="Q2" s="80" t="s">
        <v>12</v>
      </c>
      <c r="R2" s="80" t="s">
        <v>13</v>
      </c>
      <c r="S2" s="80" t="s">
        <v>14</v>
      </c>
      <c r="T2" s="80" t="s">
        <v>15</v>
      </c>
      <c r="U2" s="80" t="s">
        <v>16</v>
      </c>
      <c r="V2" s="99" t="s">
        <v>64</v>
      </c>
      <c r="W2" s="85" t="s">
        <v>79</v>
      </c>
      <c r="X2" s="85" t="s">
        <v>80</v>
      </c>
      <c r="Y2" s="83" t="s">
        <v>81</v>
      </c>
    </row>
    <row r="3" spans="1:25" ht="64.5" customHeight="1">
      <c r="A3" s="92"/>
      <c r="B3" s="94"/>
      <c r="C3" s="96"/>
      <c r="D3" s="72"/>
      <c r="E3" s="72"/>
      <c r="F3" s="72"/>
      <c r="G3" s="98"/>
      <c r="H3" s="81"/>
      <c r="I3" s="81"/>
      <c r="J3" s="81" t="s">
        <v>5</v>
      </c>
      <c r="K3" s="81" t="s">
        <v>6</v>
      </c>
      <c r="L3" s="81" t="s">
        <v>7</v>
      </c>
      <c r="M3" s="81" t="s">
        <v>8</v>
      </c>
      <c r="N3" s="81" t="s">
        <v>9</v>
      </c>
      <c r="O3" s="81" t="s">
        <v>10</v>
      </c>
      <c r="P3" s="81" t="s">
        <v>11</v>
      </c>
      <c r="Q3" s="81" t="s">
        <v>12</v>
      </c>
      <c r="R3" s="81" t="s">
        <v>13</v>
      </c>
      <c r="S3" s="81" t="s">
        <v>14</v>
      </c>
      <c r="T3" s="81" t="s">
        <v>15</v>
      </c>
      <c r="U3" s="81" t="s">
        <v>16</v>
      </c>
      <c r="V3" s="100" t="s">
        <v>16</v>
      </c>
      <c r="W3" s="86"/>
      <c r="X3" s="86"/>
      <c r="Y3" s="84"/>
    </row>
    <row r="4" spans="1:25">
      <c r="A4" s="75">
        <v>1</v>
      </c>
      <c r="B4" s="7">
        <v>1</v>
      </c>
      <c r="C4" s="13" t="s">
        <v>17</v>
      </c>
      <c r="D4" s="14">
        <v>1301</v>
      </c>
      <c r="E4" s="15">
        <v>125296013</v>
      </c>
      <c r="F4" s="16">
        <v>44905235</v>
      </c>
      <c r="G4" s="17" t="s">
        <v>65</v>
      </c>
      <c r="H4" s="52">
        <v>4</v>
      </c>
      <c r="I4" s="52"/>
      <c r="J4" s="52"/>
      <c r="K4" s="52"/>
      <c r="L4" s="52">
        <v>2</v>
      </c>
      <c r="M4" s="52"/>
      <c r="N4" s="52"/>
      <c r="O4" s="52">
        <v>5</v>
      </c>
      <c r="P4" s="52">
        <v>8</v>
      </c>
      <c r="Q4" s="52">
        <v>6</v>
      </c>
      <c r="R4" s="52"/>
      <c r="S4" s="52"/>
      <c r="T4" s="52"/>
      <c r="U4" s="52">
        <v>2</v>
      </c>
      <c r="V4" s="54">
        <f t="shared" ref="V4:V53" si="0">SUM(H4:U4)</f>
        <v>27</v>
      </c>
      <c r="W4" s="18">
        <v>7458.79</v>
      </c>
      <c r="X4" s="18">
        <f t="shared" ref="X4:X35" si="1">V4*W4</f>
        <v>201387.33</v>
      </c>
      <c r="Y4" s="82">
        <f>SUM(X4:X9)</f>
        <v>5094908.6900000004</v>
      </c>
    </row>
    <row r="5" spans="1:25">
      <c r="A5" s="75"/>
      <c r="B5" s="7">
        <v>2</v>
      </c>
      <c r="C5" s="13" t="s">
        <v>18</v>
      </c>
      <c r="D5" s="14">
        <v>1301</v>
      </c>
      <c r="E5" s="15">
        <v>125296007</v>
      </c>
      <c r="F5" s="16">
        <v>44905235</v>
      </c>
      <c r="G5" s="17" t="s">
        <v>65</v>
      </c>
      <c r="H5" s="52"/>
      <c r="I5" s="52"/>
      <c r="J5" s="52"/>
      <c r="K5" s="52"/>
      <c r="L5" s="52">
        <v>10</v>
      </c>
      <c r="M5" s="52"/>
      <c r="N5" s="52">
        <v>50</v>
      </c>
      <c r="O5" s="52">
        <v>4</v>
      </c>
      <c r="P5" s="52"/>
      <c r="Q5" s="52"/>
      <c r="R5" s="52"/>
      <c r="S5" s="52"/>
      <c r="T5" s="52"/>
      <c r="U5" s="52"/>
      <c r="V5" s="54">
        <f t="shared" si="0"/>
        <v>64</v>
      </c>
      <c r="W5" s="18">
        <v>8170.76</v>
      </c>
      <c r="X5" s="18">
        <f t="shared" si="1"/>
        <v>522928.64000000001</v>
      </c>
      <c r="Y5" s="82"/>
    </row>
    <row r="6" spans="1:25">
      <c r="A6" s="75"/>
      <c r="B6" s="7">
        <v>3</v>
      </c>
      <c r="C6" s="13" t="s">
        <v>19</v>
      </c>
      <c r="D6" s="14">
        <v>1301</v>
      </c>
      <c r="E6" s="15">
        <v>125296007</v>
      </c>
      <c r="F6" s="16">
        <v>44905235</v>
      </c>
      <c r="G6" s="17" t="s">
        <v>65</v>
      </c>
      <c r="H6" s="52">
        <v>4</v>
      </c>
      <c r="I6" s="52"/>
      <c r="J6" s="52">
        <v>12</v>
      </c>
      <c r="K6" s="52">
        <v>4</v>
      </c>
      <c r="L6" s="52">
        <v>10</v>
      </c>
      <c r="M6" s="52">
        <v>12</v>
      </c>
      <c r="N6" s="52">
        <v>45</v>
      </c>
      <c r="O6" s="52">
        <v>8</v>
      </c>
      <c r="P6" s="52">
        <v>15</v>
      </c>
      <c r="Q6" s="52"/>
      <c r="R6" s="52">
        <v>10</v>
      </c>
      <c r="S6" s="52">
        <v>2</v>
      </c>
      <c r="T6" s="52">
        <v>10</v>
      </c>
      <c r="U6" s="52">
        <v>3</v>
      </c>
      <c r="V6" s="54">
        <f t="shared" si="0"/>
        <v>135</v>
      </c>
      <c r="W6" s="18">
        <v>15338.99</v>
      </c>
      <c r="X6" s="18">
        <f t="shared" si="1"/>
        <v>2070763.65</v>
      </c>
      <c r="Y6" s="82"/>
    </row>
    <row r="7" spans="1:25">
      <c r="A7" s="75"/>
      <c r="B7" s="7">
        <v>4</v>
      </c>
      <c r="C7" s="13" t="s">
        <v>20</v>
      </c>
      <c r="D7" s="14">
        <v>1301</v>
      </c>
      <c r="E7" s="15">
        <v>125296010</v>
      </c>
      <c r="F7" s="16">
        <v>44905235</v>
      </c>
      <c r="G7" s="17" t="s">
        <v>65</v>
      </c>
      <c r="H7" s="52">
        <v>4</v>
      </c>
      <c r="I7" s="52"/>
      <c r="J7" s="52"/>
      <c r="K7" s="52">
        <v>8</v>
      </c>
      <c r="L7" s="52">
        <v>2</v>
      </c>
      <c r="M7" s="52">
        <v>8</v>
      </c>
      <c r="N7" s="52"/>
      <c r="O7" s="52">
        <v>12</v>
      </c>
      <c r="P7" s="52">
        <v>12</v>
      </c>
      <c r="Q7" s="52"/>
      <c r="R7" s="52">
        <v>10</v>
      </c>
      <c r="S7" s="52">
        <v>2</v>
      </c>
      <c r="T7" s="52">
        <v>10</v>
      </c>
      <c r="U7" s="52">
        <v>1</v>
      </c>
      <c r="V7" s="54">
        <f t="shared" si="0"/>
        <v>69</v>
      </c>
      <c r="W7" s="18">
        <v>23549.15</v>
      </c>
      <c r="X7" s="18">
        <f t="shared" si="1"/>
        <v>1624891.35</v>
      </c>
      <c r="Y7" s="82"/>
    </row>
    <row r="8" spans="1:25">
      <c r="A8" s="75"/>
      <c r="B8" s="7">
        <v>5</v>
      </c>
      <c r="C8" s="13" t="s">
        <v>21</v>
      </c>
      <c r="D8" s="14">
        <v>1301</v>
      </c>
      <c r="E8" s="15">
        <v>125296007</v>
      </c>
      <c r="F8" s="16">
        <v>44905235</v>
      </c>
      <c r="G8" s="17" t="s">
        <v>65</v>
      </c>
      <c r="H8" s="52">
        <v>2</v>
      </c>
      <c r="I8" s="52"/>
      <c r="J8" s="52"/>
      <c r="K8" s="52"/>
      <c r="L8" s="52">
        <v>1</v>
      </c>
      <c r="M8" s="52"/>
      <c r="N8" s="52">
        <v>8</v>
      </c>
      <c r="O8" s="52"/>
      <c r="P8" s="52">
        <v>2</v>
      </c>
      <c r="Q8" s="52"/>
      <c r="R8" s="52"/>
      <c r="S8" s="52"/>
      <c r="T8" s="52">
        <v>5</v>
      </c>
      <c r="U8" s="52"/>
      <c r="V8" s="54">
        <f t="shared" si="0"/>
        <v>18</v>
      </c>
      <c r="W8" s="18">
        <v>9480.6299999999992</v>
      </c>
      <c r="X8" s="18">
        <f t="shared" si="1"/>
        <v>170651.34</v>
      </c>
      <c r="Y8" s="82"/>
    </row>
    <row r="9" spans="1:25">
      <c r="A9" s="75"/>
      <c r="B9" s="7">
        <v>6</v>
      </c>
      <c r="C9" s="13" t="s">
        <v>22</v>
      </c>
      <c r="D9" s="14">
        <v>1301</v>
      </c>
      <c r="E9" s="15">
        <v>125296007</v>
      </c>
      <c r="F9" s="16">
        <v>44905235</v>
      </c>
      <c r="G9" s="17" t="s">
        <v>65</v>
      </c>
      <c r="H9" s="52">
        <v>2</v>
      </c>
      <c r="I9" s="52"/>
      <c r="J9" s="52"/>
      <c r="K9" s="52">
        <v>1</v>
      </c>
      <c r="L9" s="52">
        <v>1</v>
      </c>
      <c r="M9" s="52">
        <v>1</v>
      </c>
      <c r="N9" s="52">
        <v>4</v>
      </c>
      <c r="O9" s="52"/>
      <c r="P9" s="52">
        <v>2</v>
      </c>
      <c r="Q9" s="52"/>
      <c r="R9" s="52">
        <v>1</v>
      </c>
      <c r="S9" s="52"/>
      <c r="T9" s="52">
        <v>1</v>
      </c>
      <c r="U9" s="52"/>
      <c r="V9" s="54">
        <f t="shared" si="0"/>
        <v>13</v>
      </c>
      <c r="W9" s="18">
        <v>38791.26</v>
      </c>
      <c r="X9" s="18">
        <f t="shared" si="1"/>
        <v>504286.38</v>
      </c>
      <c r="Y9" s="82"/>
    </row>
    <row r="10" spans="1:25">
      <c r="A10" s="33">
        <v>2</v>
      </c>
      <c r="B10" s="33">
        <v>7</v>
      </c>
      <c r="C10" s="34" t="s">
        <v>23</v>
      </c>
      <c r="D10" s="35">
        <v>1301</v>
      </c>
      <c r="E10" s="36">
        <v>125296007</v>
      </c>
      <c r="F10" s="37">
        <v>44905235</v>
      </c>
      <c r="G10" s="38" t="s">
        <v>65</v>
      </c>
      <c r="H10" s="53">
        <v>4</v>
      </c>
      <c r="I10" s="53"/>
      <c r="J10" s="53"/>
      <c r="K10" s="53"/>
      <c r="L10" s="53"/>
      <c r="M10" s="53"/>
      <c r="N10" s="53">
        <v>2</v>
      </c>
      <c r="O10" s="53"/>
      <c r="P10" s="53"/>
      <c r="Q10" s="53"/>
      <c r="R10" s="53"/>
      <c r="S10" s="53"/>
      <c r="T10" s="53"/>
      <c r="U10" s="53"/>
      <c r="V10" s="55">
        <f t="shared" si="0"/>
        <v>6</v>
      </c>
      <c r="W10" s="39">
        <v>15133.32</v>
      </c>
      <c r="X10" s="39">
        <f t="shared" si="1"/>
        <v>90799.92</v>
      </c>
      <c r="Y10" s="40">
        <f>X10</f>
        <v>90799.92</v>
      </c>
    </row>
    <row r="11" spans="1:25">
      <c r="A11" s="78">
        <v>3</v>
      </c>
      <c r="B11" s="7">
        <v>8</v>
      </c>
      <c r="C11" s="13" t="s">
        <v>24</v>
      </c>
      <c r="D11" s="14">
        <v>1301</v>
      </c>
      <c r="E11" s="21">
        <v>80985006</v>
      </c>
      <c r="F11" s="16">
        <v>44905235</v>
      </c>
      <c r="G11" s="17" t="s">
        <v>65</v>
      </c>
      <c r="H11" s="52">
        <v>20</v>
      </c>
      <c r="I11" s="52">
        <v>75</v>
      </c>
      <c r="J11" s="52">
        <v>10</v>
      </c>
      <c r="K11" s="52">
        <v>60</v>
      </c>
      <c r="L11" s="52">
        <v>65</v>
      </c>
      <c r="M11" s="52">
        <v>50</v>
      </c>
      <c r="N11" s="52">
        <v>160</v>
      </c>
      <c r="O11" s="52">
        <v>30</v>
      </c>
      <c r="P11" s="52">
        <v>70</v>
      </c>
      <c r="Q11" s="52">
        <v>10</v>
      </c>
      <c r="R11" s="52">
        <v>20</v>
      </c>
      <c r="S11" s="52">
        <v>6</v>
      </c>
      <c r="T11" s="52">
        <v>40</v>
      </c>
      <c r="U11" s="52">
        <v>8</v>
      </c>
      <c r="V11" s="54">
        <f t="shared" si="0"/>
        <v>624</v>
      </c>
      <c r="W11" s="18">
        <v>5669.43</v>
      </c>
      <c r="X11" s="18">
        <f t="shared" si="1"/>
        <v>3537724.3200000003</v>
      </c>
      <c r="Y11" s="82">
        <f>SUM(X11:X14)</f>
        <v>5250556.6800000006</v>
      </c>
    </row>
    <row r="12" spans="1:25">
      <c r="A12" s="78"/>
      <c r="B12" s="7">
        <v>9</v>
      </c>
      <c r="C12" s="13" t="s">
        <v>25</v>
      </c>
      <c r="D12" s="14">
        <v>1301</v>
      </c>
      <c r="E12" s="21">
        <v>80985006</v>
      </c>
      <c r="F12" s="16">
        <v>44905235</v>
      </c>
      <c r="G12" s="17" t="s">
        <v>65</v>
      </c>
      <c r="H12" s="52">
        <v>20</v>
      </c>
      <c r="I12" s="52"/>
      <c r="J12" s="52"/>
      <c r="K12" s="52">
        <v>10</v>
      </c>
      <c r="L12" s="52">
        <v>4</v>
      </c>
      <c r="M12" s="52"/>
      <c r="N12" s="52">
        <v>25</v>
      </c>
      <c r="O12" s="52">
        <v>4</v>
      </c>
      <c r="P12" s="52">
        <v>20</v>
      </c>
      <c r="Q12" s="52"/>
      <c r="R12" s="52">
        <v>5</v>
      </c>
      <c r="S12" s="52"/>
      <c r="T12" s="52">
        <v>10</v>
      </c>
      <c r="U12" s="52">
        <v>1</v>
      </c>
      <c r="V12" s="54">
        <f t="shared" si="0"/>
        <v>99</v>
      </c>
      <c r="W12" s="18">
        <v>13437.2</v>
      </c>
      <c r="X12" s="18">
        <f t="shared" si="1"/>
        <v>1330282.8</v>
      </c>
      <c r="Y12" s="82"/>
    </row>
    <row r="13" spans="1:25">
      <c r="A13" s="78"/>
      <c r="B13" s="7">
        <v>10</v>
      </c>
      <c r="C13" s="13" t="s">
        <v>26</v>
      </c>
      <c r="D13" s="15">
        <v>1305</v>
      </c>
      <c r="E13" s="21">
        <v>87661042</v>
      </c>
      <c r="F13" s="16">
        <v>33903017</v>
      </c>
      <c r="G13" s="17" t="s">
        <v>65</v>
      </c>
      <c r="H13" s="52">
        <v>20</v>
      </c>
      <c r="I13" s="52"/>
      <c r="J13" s="52">
        <v>10</v>
      </c>
      <c r="K13" s="52"/>
      <c r="L13" s="52">
        <v>20</v>
      </c>
      <c r="M13" s="52">
        <v>15</v>
      </c>
      <c r="N13" s="52">
        <v>20</v>
      </c>
      <c r="O13" s="52">
        <v>34</v>
      </c>
      <c r="P13" s="52">
        <v>35</v>
      </c>
      <c r="Q13" s="52"/>
      <c r="R13" s="52">
        <v>30</v>
      </c>
      <c r="S13" s="52">
        <v>6</v>
      </c>
      <c r="T13" s="52"/>
      <c r="U13" s="52">
        <v>8</v>
      </c>
      <c r="V13" s="54">
        <f t="shared" si="0"/>
        <v>198</v>
      </c>
      <c r="W13" s="18">
        <v>1712.34</v>
      </c>
      <c r="X13" s="18">
        <f t="shared" si="1"/>
        <v>339043.32</v>
      </c>
      <c r="Y13" s="82"/>
    </row>
    <row r="14" spans="1:25">
      <c r="A14" s="78"/>
      <c r="B14" s="7">
        <v>11</v>
      </c>
      <c r="C14" s="19" t="s">
        <v>27</v>
      </c>
      <c r="D14" s="20">
        <v>207</v>
      </c>
      <c r="E14" s="20">
        <v>502590002</v>
      </c>
      <c r="F14" s="22">
        <v>33903948</v>
      </c>
      <c r="G14" s="17" t="s">
        <v>70</v>
      </c>
      <c r="H14" s="52">
        <v>6</v>
      </c>
      <c r="I14" s="52">
        <v>2</v>
      </c>
      <c r="J14" s="52">
        <v>2</v>
      </c>
      <c r="K14" s="52">
        <v>2</v>
      </c>
      <c r="L14" s="52">
        <v>2</v>
      </c>
      <c r="M14" s="52">
        <v>2</v>
      </c>
      <c r="N14" s="52">
        <v>2</v>
      </c>
      <c r="O14" s="52">
        <v>2</v>
      </c>
      <c r="P14" s="52">
        <v>2</v>
      </c>
      <c r="Q14" s="52">
        <v>2</v>
      </c>
      <c r="R14" s="52">
        <v>2</v>
      </c>
      <c r="S14" s="52">
        <v>2</v>
      </c>
      <c r="T14" s="52">
        <v>2</v>
      </c>
      <c r="U14" s="52">
        <v>2</v>
      </c>
      <c r="V14" s="54">
        <f t="shared" si="0"/>
        <v>32</v>
      </c>
      <c r="W14" s="18">
        <v>1359.57</v>
      </c>
      <c r="X14" s="18">
        <f t="shared" si="1"/>
        <v>43506.239999999998</v>
      </c>
      <c r="Y14" s="82"/>
    </row>
    <row r="15" spans="1:25" ht="30">
      <c r="A15" s="79">
        <v>4</v>
      </c>
      <c r="B15" s="33">
        <v>12</v>
      </c>
      <c r="C15" s="34" t="s">
        <v>28</v>
      </c>
      <c r="D15" s="36">
        <v>219</v>
      </c>
      <c r="E15" s="36">
        <v>503210001</v>
      </c>
      <c r="F15" s="41">
        <v>44904094</v>
      </c>
      <c r="G15" s="38" t="s">
        <v>71</v>
      </c>
      <c r="H15" s="53">
        <f>495</f>
        <v>495</v>
      </c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5">
        <f t="shared" si="0"/>
        <v>495</v>
      </c>
      <c r="W15" s="39">
        <v>523.21</v>
      </c>
      <c r="X15" s="39">
        <f t="shared" si="1"/>
        <v>258988.95</v>
      </c>
      <c r="Y15" s="87">
        <f>SUM(X15:X17)</f>
        <v>517522.67</v>
      </c>
    </row>
    <row r="16" spans="1:25" ht="30">
      <c r="A16" s="79"/>
      <c r="B16" s="33">
        <v>13</v>
      </c>
      <c r="C16" s="34" t="s">
        <v>29</v>
      </c>
      <c r="D16" s="36">
        <v>219</v>
      </c>
      <c r="E16" s="36">
        <v>503210001</v>
      </c>
      <c r="F16" s="41">
        <v>44904094</v>
      </c>
      <c r="G16" s="38" t="s">
        <v>71</v>
      </c>
      <c r="H16" s="53">
        <v>246</v>
      </c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5">
        <f t="shared" si="0"/>
        <v>246</v>
      </c>
      <c r="W16" s="39">
        <v>523.46</v>
      </c>
      <c r="X16" s="39">
        <f t="shared" si="1"/>
        <v>128771.16</v>
      </c>
      <c r="Y16" s="87"/>
    </row>
    <row r="17" spans="1:25">
      <c r="A17" s="79"/>
      <c r="B17" s="33">
        <v>14</v>
      </c>
      <c r="C17" s="34" t="s">
        <v>27</v>
      </c>
      <c r="D17" s="36">
        <v>207</v>
      </c>
      <c r="E17" s="36">
        <v>502590002</v>
      </c>
      <c r="F17" s="41">
        <v>33903948</v>
      </c>
      <c r="G17" s="38" t="s">
        <v>70</v>
      </c>
      <c r="H17" s="53">
        <v>6</v>
      </c>
      <c r="I17" s="53">
        <v>2</v>
      </c>
      <c r="J17" s="53">
        <v>2</v>
      </c>
      <c r="K17" s="53">
        <v>2</v>
      </c>
      <c r="L17" s="53">
        <v>2</v>
      </c>
      <c r="M17" s="53">
        <v>2</v>
      </c>
      <c r="N17" s="53">
        <v>2</v>
      </c>
      <c r="O17" s="53">
        <v>2</v>
      </c>
      <c r="P17" s="53">
        <v>2</v>
      </c>
      <c r="Q17" s="53">
        <v>2</v>
      </c>
      <c r="R17" s="53">
        <v>2</v>
      </c>
      <c r="S17" s="53">
        <v>2</v>
      </c>
      <c r="T17" s="53">
        <v>2</v>
      </c>
      <c r="U17" s="53">
        <v>2</v>
      </c>
      <c r="V17" s="55">
        <f t="shared" si="0"/>
        <v>32</v>
      </c>
      <c r="W17" s="39">
        <v>4055.08</v>
      </c>
      <c r="X17" s="39">
        <f t="shared" si="1"/>
        <v>129762.56</v>
      </c>
      <c r="Y17" s="87"/>
    </row>
    <row r="18" spans="1:25">
      <c r="A18" s="9">
        <v>5</v>
      </c>
      <c r="B18" s="7">
        <v>15</v>
      </c>
      <c r="C18" s="13" t="s">
        <v>30</v>
      </c>
      <c r="D18" s="15">
        <v>1304</v>
      </c>
      <c r="E18" s="21">
        <v>98817014</v>
      </c>
      <c r="F18" s="16">
        <v>44905235</v>
      </c>
      <c r="G18" s="17" t="s">
        <v>65</v>
      </c>
      <c r="H18" s="52">
        <v>2</v>
      </c>
      <c r="I18" s="52"/>
      <c r="J18" s="52"/>
      <c r="K18" s="52"/>
      <c r="L18" s="52"/>
      <c r="M18" s="52">
        <v>2</v>
      </c>
      <c r="N18" s="52">
        <v>4</v>
      </c>
      <c r="O18" s="52"/>
      <c r="P18" s="52">
        <v>2</v>
      </c>
      <c r="Q18" s="52"/>
      <c r="R18" s="52">
        <v>2</v>
      </c>
      <c r="S18" s="52"/>
      <c r="T18" s="52">
        <v>4</v>
      </c>
      <c r="U18" s="52"/>
      <c r="V18" s="54">
        <f t="shared" si="0"/>
        <v>16</v>
      </c>
      <c r="W18" s="18">
        <v>834.94</v>
      </c>
      <c r="X18" s="18">
        <f t="shared" si="1"/>
        <v>13359.04</v>
      </c>
      <c r="Y18" s="6">
        <f>X18</f>
        <v>13359.04</v>
      </c>
    </row>
    <row r="19" spans="1:25" ht="30">
      <c r="A19" s="42">
        <v>6</v>
      </c>
      <c r="B19" s="33">
        <v>16</v>
      </c>
      <c r="C19" s="43" t="s">
        <v>31</v>
      </c>
      <c r="D19" s="35">
        <v>1301</v>
      </c>
      <c r="E19" s="44">
        <v>113158003</v>
      </c>
      <c r="F19" s="37">
        <v>44905235</v>
      </c>
      <c r="G19" s="37" t="s">
        <v>73</v>
      </c>
      <c r="H19" s="49">
        <v>2</v>
      </c>
      <c r="I19" s="49"/>
      <c r="J19" s="49"/>
      <c r="K19" s="49"/>
      <c r="L19" s="49"/>
      <c r="M19" s="49"/>
      <c r="N19" s="49">
        <v>2</v>
      </c>
      <c r="O19" s="49"/>
      <c r="P19" s="49"/>
      <c r="Q19" s="49"/>
      <c r="R19" s="49"/>
      <c r="S19" s="49"/>
      <c r="T19" s="49"/>
      <c r="U19" s="49"/>
      <c r="V19" s="55">
        <f t="shared" si="0"/>
        <v>4</v>
      </c>
      <c r="W19" s="39">
        <v>1367.9</v>
      </c>
      <c r="X19" s="39">
        <f t="shared" si="1"/>
        <v>5471.6</v>
      </c>
      <c r="Y19" s="40">
        <f>X19</f>
        <v>5471.6</v>
      </c>
    </row>
    <row r="20" spans="1:25">
      <c r="A20" s="75">
        <v>7</v>
      </c>
      <c r="B20" s="7">
        <v>17</v>
      </c>
      <c r="C20" s="13" t="s">
        <v>32</v>
      </c>
      <c r="D20" s="14">
        <v>1305</v>
      </c>
      <c r="E20" s="26">
        <v>504222237</v>
      </c>
      <c r="F20" s="16" t="s">
        <v>63</v>
      </c>
      <c r="G20" s="17" t="s">
        <v>72</v>
      </c>
      <c r="H20" s="52">
        <v>4</v>
      </c>
      <c r="I20" s="52"/>
      <c r="J20" s="52"/>
      <c r="K20" s="52">
        <v>15</v>
      </c>
      <c r="L20" s="52">
        <v>10</v>
      </c>
      <c r="M20" s="52">
        <v>20</v>
      </c>
      <c r="N20" s="52">
        <v>20</v>
      </c>
      <c r="O20" s="52">
        <v>20</v>
      </c>
      <c r="P20" s="52">
        <v>20</v>
      </c>
      <c r="Q20" s="52">
        <v>20</v>
      </c>
      <c r="R20" s="52">
        <v>20</v>
      </c>
      <c r="S20" s="52"/>
      <c r="T20" s="52"/>
      <c r="U20" s="52"/>
      <c r="V20" s="54">
        <f t="shared" si="0"/>
        <v>149</v>
      </c>
      <c r="W20" s="18">
        <v>502.03</v>
      </c>
      <c r="X20" s="18">
        <f t="shared" si="1"/>
        <v>74802.47</v>
      </c>
      <c r="Y20" s="82">
        <f>SUM(X20:X23)</f>
        <v>169337.1</v>
      </c>
    </row>
    <row r="21" spans="1:25">
      <c r="A21" s="75"/>
      <c r="B21" s="7">
        <v>18</v>
      </c>
      <c r="C21" s="13" t="s">
        <v>33</v>
      </c>
      <c r="D21" s="14">
        <v>1305</v>
      </c>
      <c r="E21" s="26">
        <v>504222237</v>
      </c>
      <c r="F21" s="16" t="s">
        <v>63</v>
      </c>
      <c r="G21" s="17" t="s">
        <v>72</v>
      </c>
      <c r="H21" s="52">
        <v>4</v>
      </c>
      <c r="I21" s="52"/>
      <c r="J21" s="52"/>
      <c r="K21" s="52"/>
      <c r="L21" s="52"/>
      <c r="M21" s="52"/>
      <c r="N21" s="52">
        <v>8</v>
      </c>
      <c r="O21" s="52">
        <v>10</v>
      </c>
      <c r="P21" s="52">
        <v>8</v>
      </c>
      <c r="Q21" s="52"/>
      <c r="R21" s="52">
        <v>20</v>
      </c>
      <c r="S21" s="52"/>
      <c r="T21" s="52"/>
      <c r="U21" s="52"/>
      <c r="V21" s="54">
        <f t="shared" si="0"/>
        <v>50</v>
      </c>
      <c r="W21" s="18">
        <v>631.87</v>
      </c>
      <c r="X21" s="18">
        <f t="shared" si="1"/>
        <v>31593.5</v>
      </c>
      <c r="Y21" s="82"/>
    </row>
    <row r="22" spans="1:25">
      <c r="A22" s="75"/>
      <c r="B22" s="7">
        <v>19</v>
      </c>
      <c r="C22" s="13" t="s">
        <v>34</v>
      </c>
      <c r="D22" s="14">
        <v>1305</v>
      </c>
      <c r="E22" s="26">
        <v>504222237</v>
      </c>
      <c r="F22" s="16" t="s">
        <v>63</v>
      </c>
      <c r="G22" s="17" t="s">
        <v>72</v>
      </c>
      <c r="H22" s="52">
        <v>4</v>
      </c>
      <c r="I22" s="52"/>
      <c r="J22" s="52"/>
      <c r="K22" s="52"/>
      <c r="L22" s="52"/>
      <c r="M22" s="52"/>
      <c r="N22" s="52">
        <v>4</v>
      </c>
      <c r="O22" s="52"/>
      <c r="P22" s="52"/>
      <c r="Q22" s="52">
        <v>8</v>
      </c>
      <c r="R22" s="52">
        <v>20</v>
      </c>
      <c r="S22" s="52"/>
      <c r="T22" s="52"/>
      <c r="U22" s="52">
        <v>27</v>
      </c>
      <c r="V22" s="54">
        <f t="shared" si="0"/>
        <v>63</v>
      </c>
      <c r="W22" s="18">
        <v>509.63</v>
      </c>
      <c r="X22" s="18">
        <f t="shared" si="1"/>
        <v>32106.69</v>
      </c>
      <c r="Y22" s="82"/>
    </row>
    <row r="23" spans="1:25">
      <c r="A23" s="75"/>
      <c r="B23" s="7">
        <v>20</v>
      </c>
      <c r="C23" s="13" t="s">
        <v>35</v>
      </c>
      <c r="D23" s="14">
        <v>1305</v>
      </c>
      <c r="E23" s="26">
        <v>504222237</v>
      </c>
      <c r="F23" s="16" t="s">
        <v>63</v>
      </c>
      <c r="G23" s="17" t="s">
        <v>72</v>
      </c>
      <c r="H23" s="52">
        <v>4</v>
      </c>
      <c r="I23" s="52"/>
      <c r="J23" s="52"/>
      <c r="K23" s="52"/>
      <c r="L23" s="52"/>
      <c r="M23" s="52"/>
      <c r="N23" s="52">
        <v>4</v>
      </c>
      <c r="O23" s="52"/>
      <c r="P23" s="52">
        <v>4</v>
      </c>
      <c r="Q23" s="52">
        <v>20</v>
      </c>
      <c r="R23" s="52">
        <v>20</v>
      </c>
      <c r="S23" s="52"/>
      <c r="T23" s="52"/>
      <c r="U23" s="52"/>
      <c r="V23" s="54">
        <f t="shared" si="0"/>
        <v>52</v>
      </c>
      <c r="W23" s="18">
        <v>592.97</v>
      </c>
      <c r="X23" s="18">
        <f t="shared" si="1"/>
        <v>30834.440000000002</v>
      </c>
      <c r="Y23" s="82"/>
    </row>
    <row r="24" spans="1:25">
      <c r="A24" s="76">
        <v>8</v>
      </c>
      <c r="B24" s="33">
        <v>21</v>
      </c>
      <c r="C24" s="34" t="s">
        <v>36</v>
      </c>
      <c r="D24" s="35">
        <v>1305</v>
      </c>
      <c r="E24" s="46">
        <v>125326017</v>
      </c>
      <c r="F24" s="37" t="s">
        <v>63</v>
      </c>
      <c r="G24" s="38" t="s">
        <v>65</v>
      </c>
      <c r="H24" s="53">
        <v>4</v>
      </c>
      <c r="I24" s="53"/>
      <c r="J24" s="53"/>
      <c r="K24" s="53">
        <v>8</v>
      </c>
      <c r="L24" s="53"/>
      <c r="M24" s="53"/>
      <c r="N24" s="53">
        <v>4</v>
      </c>
      <c r="O24" s="53">
        <v>10</v>
      </c>
      <c r="P24" s="53">
        <v>12</v>
      </c>
      <c r="Q24" s="53"/>
      <c r="R24" s="53">
        <v>5</v>
      </c>
      <c r="S24" s="53"/>
      <c r="T24" s="53"/>
      <c r="U24" s="53">
        <v>54</v>
      </c>
      <c r="V24" s="55">
        <f t="shared" si="0"/>
        <v>97</v>
      </c>
      <c r="W24" s="39">
        <v>488.12</v>
      </c>
      <c r="X24" s="39">
        <f t="shared" si="1"/>
        <v>47347.64</v>
      </c>
      <c r="Y24" s="70">
        <f>SUM(X24:X27)</f>
        <v>108239.58</v>
      </c>
    </row>
    <row r="25" spans="1:25">
      <c r="A25" s="76"/>
      <c r="B25" s="33">
        <v>22</v>
      </c>
      <c r="C25" s="34" t="s">
        <v>37</v>
      </c>
      <c r="D25" s="35">
        <v>1305</v>
      </c>
      <c r="E25" s="46">
        <v>125326017</v>
      </c>
      <c r="F25" s="37" t="s">
        <v>63</v>
      </c>
      <c r="G25" s="38" t="s">
        <v>65</v>
      </c>
      <c r="H25" s="53"/>
      <c r="I25" s="53"/>
      <c r="J25" s="53"/>
      <c r="K25" s="53"/>
      <c r="L25" s="53"/>
      <c r="M25" s="53"/>
      <c r="N25" s="53">
        <v>10</v>
      </c>
      <c r="O25" s="53">
        <v>10</v>
      </c>
      <c r="P25" s="53"/>
      <c r="Q25" s="53">
        <v>10</v>
      </c>
      <c r="R25" s="53">
        <v>20</v>
      </c>
      <c r="S25" s="53"/>
      <c r="T25" s="53"/>
      <c r="U25" s="53"/>
      <c r="V25" s="55">
        <f t="shared" si="0"/>
        <v>50</v>
      </c>
      <c r="W25" s="39">
        <v>169.29</v>
      </c>
      <c r="X25" s="39">
        <f t="shared" si="1"/>
        <v>8464.5</v>
      </c>
      <c r="Y25" s="70"/>
    </row>
    <row r="26" spans="1:25">
      <c r="A26" s="76"/>
      <c r="B26" s="33">
        <v>23</v>
      </c>
      <c r="C26" s="34" t="s">
        <v>38</v>
      </c>
      <c r="D26" s="35">
        <v>1305</v>
      </c>
      <c r="E26" s="46">
        <v>125326017</v>
      </c>
      <c r="F26" s="37" t="s">
        <v>63</v>
      </c>
      <c r="G26" s="38" t="s">
        <v>65</v>
      </c>
      <c r="H26" s="53">
        <v>4</v>
      </c>
      <c r="I26" s="53"/>
      <c r="J26" s="53"/>
      <c r="K26" s="53"/>
      <c r="L26" s="53"/>
      <c r="M26" s="53"/>
      <c r="N26" s="53">
        <v>20</v>
      </c>
      <c r="O26" s="53"/>
      <c r="P26" s="53"/>
      <c r="Q26" s="53"/>
      <c r="R26" s="53">
        <v>10</v>
      </c>
      <c r="S26" s="53"/>
      <c r="T26" s="53"/>
      <c r="U26" s="53"/>
      <c r="V26" s="55">
        <f t="shared" si="0"/>
        <v>34</v>
      </c>
      <c r="W26" s="39">
        <v>854.51</v>
      </c>
      <c r="X26" s="39">
        <f t="shared" si="1"/>
        <v>29053.34</v>
      </c>
      <c r="Y26" s="70"/>
    </row>
    <row r="27" spans="1:25">
      <c r="A27" s="76"/>
      <c r="B27" s="33">
        <v>24</v>
      </c>
      <c r="C27" s="47" t="s">
        <v>39</v>
      </c>
      <c r="D27" s="35">
        <v>1305</v>
      </c>
      <c r="E27" s="46">
        <v>125326017</v>
      </c>
      <c r="F27" s="37" t="s">
        <v>63</v>
      </c>
      <c r="G27" s="38" t="s">
        <v>65</v>
      </c>
      <c r="H27" s="49">
        <v>4</v>
      </c>
      <c r="I27" s="49"/>
      <c r="J27" s="49"/>
      <c r="K27" s="49">
        <v>12</v>
      </c>
      <c r="L27" s="49"/>
      <c r="M27" s="49">
        <v>20</v>
      </c>
      <c r="N27" s="49">
        <v>12</v>
      </c>
      <c r="O27" s="49"/>
      <c r="P27" s="49">
        <v>24</v>
      </c>
      <c r="Q27" s="49"/>
      <c r="R27" s="49"/>
      <c r="S27" s="49"/>
      <c r="T27" s="49">
        <v>10</v>
      </c>
      <c r="U27" s="49"/>
      <c r="V27" s="55">
        <f t="shared" si="0"/>
        <v>82</v>
      </c>
      <c r="W27" s="39">
        <v>285.05</v>
      </c>
      <c r="X27" s="39">
        <f t="shared" si="1"/>
        <v>23374.100000000002</v>
      </c>
      <c r="Y27" s="70"/>
    </row>
    <row r="28" spans="1:25">
      <c r="A28" s="75">
        <v>9</v>
      </c>
      <c r="B28" s="7">
        <v>25</v>
      </c>
      <c r="C28" s="13" t="s">
        <v>40</v>
      </c>
      <c r="D28" s="14">
        <v>1305</v>
      </c>
      <c r="E28" s="26">
        <v>125326017</v>
      </c>
      <c r="F28" s="16" t="s">
        <v>63</v>
      </c>
      <c r="G28" s="17" t="s">
        <v>65</v>
      </c>
      <c r="H28" s="52"/>
      <c r="I28" s="52"/>
      <c r="J28" s="52"/>
      <c r="K28" s="52"/>
      <c r="L28" s="52"/>
      <c r="M28" s="52"/>
      <c r="N28" s="52">
        <v>6</v>
      </c>
      <c r="O28" s="52"/>
      <c r="P28" s="52"/>
      <c r="Q28" s="52">
        <v>8</v>
      </c>
      <c r="R28" s="52"/>
      <c r="S28" s="52"/>
      <c r="T28" s="52"/>
      <c r="U28" s="52"/>
      <c r="V28" s="54">
        <f t="shared" si="0"/>
        <v>14</v>
      </c>
      <c r="W28" s="18">
        <v>278.43</v>
      </c>
      <c r="X28" s="18">
        <f t="shared" si="1"/>
        <v>3898.02</v>
      </c>
      <c r="Y28" s="82">
        <f>X28+X29</f>
        <v>42341.14</v>
      </c>
    </row>
    <row r="29" spans="1:25">
      <c r="A29" s="75"/>
      <c r="B29" s="7">
        <v>26</v>
      </c>
      <c r="C29" s="13" t="s">
        <v>41</v>
      </c>
      <c r="D29" s="14">
        <v>1305</v>
      </c>
      <c r="E29" s="26">
        <v>125326017</v>
      </c>
      <c r="F29" s="16" t="s">
        <v>63</v>
      </c>
      <c r="G29" s="17" t="s">
        <v>65</v>
      </c>
      <c r="H29" s="52">
        <v>8</v>
      </c>
      <c r="I29" s="52"/>
      <c r="J29" s="52"/>
      <c r="K29" s="52"/>
      <c r="L29" s="52">
        <v>2</v>
      </c>
      <c r="M29" s="52"/>
      <c r="N29" s="52">
        <v>6</v>
      </c>
      <c r="O29" s="52"/>
      <c r="P29" s="52">
        <v>16</v>
      </c>
      <c r="Q29" s="52">
        <v>4</v>
      </c>
      <c r="R29" s="52"/>
      <c r="S29" s="52"/>
      <c r="T29" s="52">
        <v>10</v>
      </c>
      <c r="U29" s="52"/>
      <c r="V29" s="54">
        <f t="shared" si="0"/>
        <v>46</v>
      </c>
      <c r="W29" s="18">
        <v>835.72</v>
      </c>
      <c r="X29" s="18">
        <f t="shared" si="1"/>
        <v>38443.120000000003</v>
      </c>
      <c r="Y29" s="82"/>
    </row>
    <row r="30" spans="1:25">
      <c r="A30" s="77">
        <v>10</v>
      </c>
      <c r="B30" s="33">
        <v>27</v>
      </c>
      <c r="C30" s="34" t="s">
        <v>42</v>
      </c>
      <c r="D30" s="35">
        <v>1305</v>
      </c>
      <c r="E30" s="46">
        <v>125326017</v>
      </c>
      <c r="F30" s="37" t="s">
        <v>63</v>
      </c>
      <c r="G30" s="38" t="s">
        <v>65</v>
      </c>
      <c r="H30" s="49">
        <v>4</v>
      </c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55">
        <f t="shared" si="0"/>
        <v>4</v>
      </c>
      <c r="W30" s="39">
        <v>465</v>
      </c>
      <c r="X30" s="39">
        <f t="shared" si="1"/>
        <v>1860</v>
      </c>
      <c r="Y30" s="70">
        <f>X30+X31</f>
        <v>23872.400000000001</v>
      </c>
    </row>
    <row r="31" spans="1:25">
      <c r="A31" s="77"/>
      <c r="B31" s="33">
        <v>28</v>
      </c>
      <c r="C31" s="34" t="s">
        <v>43</v>
      </c>
      <c r="D31" s="35">
        <v>1305</v>
      </c>
      <c r="E31" s="46">
        <v>125326017</v>
      </c>
      <c r="F31" s="37" t="s">
        <v>63</v>
      </c>
      <c r="G31" s="38" t="s">
        <v>65</v>
      </c>
      <c r="H31" s="49">
        <v>4</v>
      </c>
      <c r="I31" s="49"/>
      <c r="J31" s="49"/>
      <c r="K31" s="49"/>
      <c r="L31" s="49"/>
      <c r="M31" s="49"/>
      <c r="N31" s="49"/>
      <c r="O31" s="49"/>
      <c r="P31" s="49">
        <v>4</v>
      </c>
      <c r="Q31" s="49"/>
      <c r="R31" s="49"/>
      <c r="S31" s="49"/>
      <c r="T31" s="49"/>
      <c r="U31" s="49"/>
      <c r="V31" s="55">
        <f t="shared" si="0"/>
        <v>8</v>
      </c>
      <c r="W31" s="39">
        <v>2751.55</v>
      </c>
      <c r="X31" s="39">
        <f t="shared" si="1"/>
        <v>22012.400000000001</v>
      </c>
      <c r="Y31" s="70"/>
    </row>
    <row r="32" spans="1:25">
      <c r="A32" s="78">
        <v>11</v>
      </c>
      <c r="B32" s="7">
        <v>29</v>
      </c>
      <c r="C32" s="19" t="s">
        <v>44</v>
      </c>
      <c r="D32" s="14">
        <v>1301</v>
      </c>
      <c r="E32" s="26">
        <v>504220636</v>
      </c>
      <c r="F32" s="22">
        <v>44905230</v>
      </c>
      <c r="G32" s="17" t="s">
        <v>65</v>
      </c>
      <c r="H32" s="52">
        <v>4</v>
      </c>
      <c r="I32" s="52">
        <v>1</v>
      </c>
      <c r="J32" s="52"/>
      <c r="K32" s="52">
        <v>2</v>
      </c>
      <c r="L32" s="52">
        <v>4</v>
      </c>
      <c r="M32" s="52">
        <v>5</v>
      </c>
      <c r="N32" s="52">
        <v>16</v>
      </c>
      <c r="O32" s="52">
        <v>8</v>
      </c>
      <c r="P32" s="52"/>
      <c r="Q32" s="52">
        <v>4</v>
      </c>
      <c r="R32" s="52"/>
      <c r="S32" s="52">
        <v>2</v>
      </c>
      <c r="T32" s="52">
        <v>14</v>
      </c>
      <c r="U32" s="52">
        <v>2</v>
      </c>
      <c r="V32" s="54">
        <f t="shared" si="0"/>
        <v>62</v>
      </c>
      <c r="W32" s="18">
        <v>7876.95</v>
      </c>
      <c r="X32" s="18">
        <f t="shared" si="1"/>
        <v>488370.89999999997</v>
      </c>
      <c r="Y32" s="82">
        <f>SUM(X32:X34)</f>
        <v>753994.5</v>
      </c>
    </row>
    <row r="33" spans="1:25">
      <c r="A33" s="78"/>
      <c r="B33" s="7">
        <v>30</v>
      </c>
      <c r="C33" s="19" t="s">
        <v>45</v>
      </c>
      <c r="D33" s="14">
        <v>1301</v>
      </c>
      <c r="E33" s="26">
        <v>504223241</v>
      </c>
      <c r="F33" s="16">
        <v>44905235</v>
      </c>
      <c r="G33" s="17" t="s">
        <v>65</v>
      </c>
      <c r="H33" s="52">
        <v>6</v>
      </c>
      <c r="I33" s="52">
        <v>1</v>
      </c>
      <c r="J33" s="52"/>
      <c r="K33" s="52">
        <v>2</v>
      </c>
      <c r="L33" s="52">
        <v>4</v>
      </c>
      <c r="M33" s="52">
        <v>9</v>
      </c>
      <c r="N33" s="52">
        <v>16</v>
      </c>
      <c r="O33" s="52">
        <v>8</v>
      </c>
      <c r="P33" s="52">
        <v>20</v>
      </c>
      <c r="Q33" s="52">
        <v>4</v>
      </c>
      <c r="R33" s="52">
        <v>20</v>
      </c>
      <c r="S33" s="52"/>
      <c r="T33" s="52">
        <v>5</v>
      </c>
      <c r="U33" s="52">
        <v>6</v>
      </c>
      <c r="V33" s="54">
        <f t="shared" si="0"/>
        <v>101</v>
      </c>
      <c r="W33" s="18">
        <v>1346.55</v>
      </c>
      <c r="X33" s="18">
        <f t="shared" si="1"/>
        <v>136001.54999999999</v>
      </c>
      <c r="Y33" s="82"/>
    </row>
    <row r="34" spans="1:25">
      <c r="A34" s="78"/>
      <c r="B34" s="7">
        <v>31</v>
      </c>
      <c r="C34" s="19" t="s">
        <v>46</v>
      </c>
      <c r="D34" s="14">
        <v>1304</v>
      </c>
      <c r="E34" s="27">
        <v>72508004</v>
      </c>
      <c r="F34" s="16">
        <v>44905235</v>
      </c>
      <c r="G34" s="17" t="s">
        <v>65</v>
      </c>
      <c r="H34" s="52">
        <v>4</v>
      </c>
      <c r="I34" s="52">
        <v>1</v>
      </c>
      <c r="J34" s="52"/>
      <c r="K34" s="52"/>
      <c r="L34" s="52">
        <v>4</v>
      </c>
      <c r="M34" s="52">
        <v>10</v>
      </c>
      <c r="N34" s="52">
        <v>12</v>
      </c>
      <c r="O34" s="52">
        <v>8</v>
      </c>
      <c r="P34" s="52"/>
      <c r="Q34" s="52">
        <v>4</v>
      </c>
      <c r="R34" s="52"/>
      <c r="S34" s="52"/>
      <c r="T34" s="52"/>
      <c r="U34" s="52">
        <v>2</v>
      </c>
      <c r="V34" s="54">
        <f t="shared" si="0"/>
        <v>45</v>
      </c>
      <c r="W34" s="18">
        <v>2880.49</v>
      </c>
      <c r="X34" s="18">
        <f t="shared" si="1"/>
        <v>129622.04999999999</v>
      </c>
      <c r="Y34" s="82"/>
    </row>
    <row r="35" spans="1:25">
      <c r="A35" s="42">
        <v>12</v>
      </c>
      <c r="B35" s="33">
        <v>32</v>
      </c>
      <c r="C35" s="47" t="s">
        <v>47</v>
      </c>
      <c r="D35" s="35">
        <v>1301</v>
      </c>
      <c r="E35" s="48">
        <v>102237022</v>
      </c>
      <c r="F35" s="41">
        <v>44905230</v>
      </c>
      <c r="G35" s="38" t="s">
        <v>65</v>
      </c>
      <c r="H35" s="53">
        <v>2</v>
      </c>
      <c r="I35" s="53"/>
      <c r="J35" s="53">
        <v>2</v>
      </c>
      <c r="K35" s="53">
        <v>4</v>
      </c>
      <c r="L35" s="53">
        <v>8</v>
      </c>
      <c r="M35" s="53">
        <v>4</v>
      </c>
      <c r="N35" s="53"/>
      <c r="O35" s="53">
        <v>2</v>
      </c>
      <c r="P35" s="53">
        <v>20</v>
      </c>
      <c r="Q35" s="53">
        <v>5</v>
      </c>
      <c r="R35" s="53">
        <v>20</v>
      </c>
      <c r="S35" s="53">
        <v>10</v>
      </c>
      <c r="T35" s="53">
        <v>13</v>
      </c>
      <c r="U35" s="53">
        <v>4</v>
      </c>
      <c r="V35" s="55">
        <f t="shared" si="0"/>
        <v>94</v>
      </c>
      <c r="W35" s="39">
        <v>2048.31</v>
      </c>
      <c r="X35" s="39">
        <f t="shared" si="1"/>
        <v>192541.13999999998</v>
      </c>
      <c r="Y35" s="40">
        <f>X35</f>
        <v>192541.13999999998</v>
      </c>
    </row>
    <row r="36" spans="1:25">
      <c r="A36" s="8">
        <v>13</v>
      </c>
      <c r="B36" s="7">
        <v>33</v>
      </c>
      <c r="C36" s="23" t="s">
        <v>48</v>
      </c>
      <c r="D36" s="14">
        <v>1301</v>
      </c>
      <c r="E36" s="27">
        <v>504220637</v>
      </c>
      <c r="F36" s="22">
        <v>44905230</v>
      </c>
      <c r="G36" s="17" t="s">
        <v>65</v>
      </c>
      <c r="H36" s="24"/>
      <c r="I36" s="24"/>
      <c r="J36" s="24"/>
      <c r="K36" s="24"/>
      <c r="L36" s="24">
        <v>2</v>
      </c>
      <c r="M36" s="24"/>
      <c r="N36" s="24">
        <v>2</v>
      </c>
      <c r="O36" s="24"/>
      <c r="P36" s="24">
        <v>2</v>
      </c>
      <c r="Q36" s="24"/>
      <c r="R36" s="24"/>
      <c r="S36" s="24"/>
      <c r="T36" s="24">
        <v>4</v>
      </c>
      <c r="U36" s="24"/>
      <c r="V36" s="54">
        <f t="shared" si="0"/>
        <v>10</v>
      </c>
      <c r="W36" s="18">
        <v>17855.61</v>
      </c>
      <c r="X36" s="18">
        <f t="shared" ref="X36:X53" si="2">V36*W36</f>
        <v>178556.1</v>
      </c>
      <c r="Y36" s="6">
        <f t="shared" ref="Y36:Y37" si="3">X36</f>
        <v>178556.1</v>
      </c>
    </row>
    <row r="37" spans="1:25">
      <c r="A37" s="49">
        <v>14</v>
      </c>
      <c r="B37" s="33">
        <v>34</v>
      </c>
      <c r="C37" s="45" t="s">
        <v>49</v>
      </c>
      <c r="D37" s="35">
        <v>1305</v>
      </c>
      <c r="E37" s="50">
        <v>125326022</v>
      </c>
      <c r="F37" s="51">
        <v>33903017</v>
      </c>
      <c r="G37" s="38" t="s">
        <v>65</v>
      </c>
      <c r="H37" s="49">
        <v>12</v>
      </c>
      <c r="I37" s="49"/>
      <c r="J37" s="49"/>
      <c r="K37" s="49"/>
      <c r="L37" s="49">
        <v>2</v>
      </c>
      <c r="M37" s="49"/>
      <c r="N37" s="49">
        <v>1</v>
      </c>
      <c r="O37" s="49"/>
      <c r="P37" s="49">
        <v>2</v>
      </c>
      <c r="Q37" s="49"/>
      <c r="R37" s="49"/>
      <c r="S37" s="49"/>
      <c r="T37" s="49">
        <v>10</v>
      </c>
      <c r="U37" s="49"/>
      <c r="V37" s="55">
        <f t="shared" si="0"/>
        <v>27</v>
      </c>
      <c r="W37" s="39">
        <v>9060.52</v>
      </c>
      <c r="X37" s="39">
        <f t="shared" si="2"/>
        <v>244634.04</v>
      </c>
      <c r="Y37" s="40">
        <f t="shared" si="3"/>
        <v>244634.04</v>
      </c>
    </row>
    <row r="38" spans="1:25">
      <c r="A38" s="73">
        <v>15</v>
      </c>
      <c r="B38" s="7">
        <v>35</v>
      </c>
      <c r="C38" s="23" t="s">
        <v>75</v>
      </c>
      <c r="D38" s="14">
        <v>1305</v>
      </c>
      <c r="E38" s="28">
        <v>504222049</v>
      </c>
      <c r="F38" s="29">
        <v>33903017</v>
      </c>
      <c r="G38" s="17" t="s">
        <v>65</v>
      </c>
      <c r="H38" s="24"/>
      <c r="I38" s="24"/>
      <c r="J38" s="24"/>
      <c r="K38" s="24"/>
      <c r="L38" s="24"/>
      <c r="M38" s="24"/>
      <c r="N38" s="24">
        <v>80</v>
      </c>
      <c r="O38" s="24"/>
      <c r="P38" s="24"/>
      <c r="Q38" s="24"/>
      <c r="R38" s="24">
        <v>30</v>
      </c>
      <c r="S38" s="24"/>
      <c r="T38" s="24"/>
      <c r="U38" s="24"/>
      <c r="V38" s="54">
        <f t="shared" si="0"/>
        <v>110</v>
      </c>
      <c r="W38" s="18">
        <v>144.91</v>
      </c>
      <c r="X38" s="18">
        <f t="shared" si="2"/>
        <v>15940.1</v>
      </c>
      <c r="Y38" s="82">
        <f>SUM(X38:X45)</f>
        <v>139603.32</v>
      </c>
    </row>
    <row r="39" spans="1:25">
      <c r="A39" s="73"/>
      <c r="B39" s="7">
        <v>36</v>
      </c>
      <c r="C39" s="23" t="s">
        <v>76</v>
      </c>
      <c r="D39" s="14">
        <v>1305</v>
      </c>
      <c r="E39" s="28">
        <v>504222049</v>
      </c>
      <c r="F39" s="29">
        <v>33903017</v>
      </c>
      <c r="G39" s="17" t="s">
        <v>65</v>
      </c>
      <c r="H39" s="24"/>
      <c r="I39" s="24"/>
      <c r="J39" s="24"/>
      <c r="K39" s="24"/>
      <c r="L39" s="24">
        <v>10</v>
      </c>
      <c r="M39" s="24"/>
      <c r="N39" s="24">
        <v>20</v>
      </c>
      <c r="O39" s="24"/>
      <c r="P39" s="24"/>
      <c r="Q39" s="24">
        <v>100</v>
      </c>
      <c r="R39" s="24">
        <v>30</v>
      </c>
      <c r="S39" s="24"/>
      <c r="T39" s="24"/>
      <c r="U39" s="24"/>
      <c r="V39" s="54">
        <f t="shared" si="0"/>
        <v>160</v>
      </c>
      <c r="W39" s="18">
        <v>152.28</v>
      </c>
      <c r="X39" s="18">
        <f t="shared" si="2"/>
        <v>24364.799999999999</v>
      </c>
      <c r="Y39" s="82"/>
    </row>
    <row r="40" spans="1:25">
      <c r="A40" s="73"/>
      <c r="B40" s="7">
        <v>37</v>
      </c>
      <c r="C40" s="23" t="s">
        <v>77</v>
      </c>
      <c r="D40" s="14">
        <v>1305</v>
      </c>
      <c r="E40" s="28">
        <v>504222049</v>
      </c>
      <c r="F40" s="29">
        <v>33903017</v>
      </c>
      <c r="G40" s="17" t="s">
        <v>65</v>
      </c>
      <c r="H40" s="24"/>
      <c r="I40" s="24"/>
      <c r="J40" s="24"/>
      <c r="K40" s="24"/>
      <c r="L40" s="24">
        <v>10</v>
      </c>
      <c r="M40" s="24"/>
      <c r="N40" s="24">
        <v>10</v>
      </c>
      <c r="O40" s="24"/>
      <c r="P40" s="24"/>
      <c r="Q40" s="24">
        <v>30</v>
      </c>
      <c r="R40" s="24">
        <v>20</v>
      </c>
      <c r="S40" s="24"/>
      <c r="T40" s="24"/>
      <c r="U40" s="24"/>
      <c r="V40" s="54">
        <f t="shared" si="0"/>
        <v>70</v>
      </c>
      <c r="W40" s="18">
        <v>138.55000000000001</v>
      </c>
      <c r="X40" s="18">
        <f t="shared" si="2"/>
        <v>9698.5</v>
      </c>
      <c r="Y40" s="82"/>
    </row>
    <row r="41" spans="1:25">
      <c r="A41" s="73"/>
      <c r="B41" s="7">
        <v>38</v>
      </c>
      <c r="C41" s="23" t="s">
        <v>78</v>
      </c>
      <c r="D41" s="14">
        <v>1305</v>
      </c>
      <c r="E41" s="28">
        <v>504222049</v>
      </c>
      <c r="F41" s="29">
        <v>33903017</v>
      </c>
      <c r="G41" s="17" t="s">
        <v>65</v>
      </c>
      <c r="H41" s="24"/>
      <c r="I41" s="24"/>
      <c r="J41" s="24"/>
      <c r="K41" s="24"/>
      <c r="L41" s="24"/>
      <c r="M41" s="24"/>
      <c r="N41" s="24">
        <v>10</v>
      </c>
      <c r="O41" s="24"/>
      <c r="P41" s="24"/>
      <c r="Q41" s="24">
        <v>50</v>
      </c>
      <c r="R41" s="24">
        <v>20</v>
      </c>
      <c r="S41" s="24"/>
      <c r="T41" s="24"/>
      <c r="U41" s="24"/>
      <c r="V41" s="54">
        <f t="shared" si="0"/>
        <v>80</v>
      </c>
      <c r="W41" s="18">
        <v>396.82</v>
      </c>
      <c r="X41" s="18">
        <f t="shared" si="2"/>
        <v>31745.599999999999</v>
      </c>
      <c r="Y41" s="82"/>
    </row>
    <row r="42" spans="1:25">
      <c r="A42" s="73"/>
      <c r="B42" s="7">
        <v>39</v>
      </c>
      <c r="C42" s="23" t="s">
        <v>50</v>
      </c>
      <c r="D42" s="20">
        <v>1304</v>
      </c>
      <c r="E42" s="28">
        <v>28738001</v>
      </c>
      <c r="F42" s="29">
        <v>33903017</v>
      </c>
      <c r="G42" s="17" t="s">
        <v>65</v>
      </c>
      <c r="H42" s="24"/>
      <c r="I42" s="24"/>
      <c r="J42" s="24"/>
      <c r="K42" s="24"/>
      <c r="L42" s="24"/>
      <c r="M42" s="24"/>
      <c r="N42" s="24">
        <v>24</v>
      </c>
      <c r="O42" s="24"/>
      <c r="P42" s="24"/>
      <c r="Q42" s="24"/>
      <c r="R42" s="24"/>
      <c r="S42" s="24"/>
      <c r="T42" s="24"/>
      <c r="U42" s="24"/>
      <c r="V42" s="54">
        <f t="shared" si="0"/>
        <v>24</v>
      </c>
      <c r="W42" s="18">
        <v>17</v>
      </c>
      <c r="X42" s="18">
        <f t="shared" si="2"/>
        <v>408</v>
      </c>
      <c r="Y42" s="82"/>
    </row>
    <row r="43" spans="1:25">
      <c r="A43" s="73"/>
      <c r="B43" s="7">
        <v>40</v>
      </c>
      <c r="C43" s="23" t="s">
        <v>51</v>
      </c>
      <c r="D43" s="20">
        <v>1305</v>
      </c>
      <c r="E43" s="27">
        <v>504222006</v>
      </c>
      <c r="F43" s="29">
        <v>33903017</v>
      </c>
      <c r="G43" s="17" t="s">
        <v>74</v>
      </c>
      <c r="H43" s="24"/>
      <c r="I43" s="24"/>
      <c r="J43" s="24"/>
      <c r="K43" s="24"/>
      <c r="L43" s="24"/>
      <c r="M43" s="24"/>
      <c r="N43" s="24">
        <v>400</v>
      </c>
      <c r="O43" s="24"/>
      <c r="P43" s="24"/>
      <c r="Q43" s="24">
        <v>200</v>
      </c>
      <c r="R43" s="24">
        <v>200</v>
      </c>
      <c r="S43" s="24"/>
      <c r="T43" s="24"/>
      <c r="U43" s="24"/>
      <c r="V43" s="54">
        <f t="shared" si="0"/>
        <v>800</v>
      </c>
      <c r="W43" s="18">
        <v>20.61</v>
      </c>
      <c r="X43" s="18">
        <f t="shared" si="2"/>
        <v>16488</v>
      </c>
      <c r="Y43" s="82"/>
    </row>
    <row r="44" spans="1:25">
      <c r="A44" s="73"/>
      <c r="B44" s="7">
        <v>41</v>
      </c>
      <c r="C44" s="23" t="s">
        <v>52</v>
      </c>
      <c r="D44" s="20">
        <v>1305</v>
      </c>
      <c r="E44" s="30">
        <v>120111001</v>
      </c>
      <c r="F44" s="29">
        <v>33903017</v>
      </c>
      <c r="G44" s="17" t="s">
        <v>65</v>
      </c>
      <c r="H44" s="24"/>
      <c r="I44" s="24"/>
      <c r="J44" s="24"/>
      <c r="K44" s="24"/>
      <c r="L44" s="24"/>
      <c r="M44" s="24">
        <v>4</v>
      </c>
      <c r="N44" s="24">
        <v>6</v>
      </c>
      <c r="O44" s="24"/>
      <c r="P44" s="24"/>
      <c r="Q44" s="24">
        <v>30</v>
      </c>
      <c r="R44" s="24">
        <v>4</v>
      </c>
      <c r="S44" s="24"/>
      <c r="T44" s="24"/>
      <c r="U44" s="24"/>
      <c r="V44" s="54">
        <f t="shared" si="0"/>
        <v>44</v>
      </c>
      <c r="W44" s="18">
        <v>815.27</v>
      </c>
      <c r="X44" s="18">
        <f t="shared" si="2"/>
        <v>35871.879999999997</v>
      </c>
      <c r="Y44" s="82"/>
    </row>
    <row r="45" spans="1:25">
      <c r="A45" s="73"/>
      <c r="B45" s="7">
        <v>42</v>
      </c>
      <c r="C45" s="23" t="s">
        <v>53</v>
      </c>
      <c r="D45" s="20">
        <v>1305</v>
      </c>
      <c r="E45" s="30">
        <v>120111001</v>
      </c>
      <c r="F45" s="29">
        <v>33903017</v>
      </c>
      <c r="G45" s="17" t="s">
        <v>65</v>
      </c>
      <c r="H45" s="24"/>
      <c r="I45" s="24"/>
      <c r="J45" s="24"/>
      <c r="K45" s="24"/>
      <c r="L45" s="24"/>
      <c r="M45" s="24"/>
      <c r="N45" s="24">
        <v>72</v>
      </c>
      <c r="O45" s="24"/>
      <c r="P45" s="24"/>
      <c r="Q45" s="24">
        <v>60</v>
      </c>
      <c r="R45" s="24">
        <v>10</v>
      </c>
      <c r="S45" s="24"/>
      <c r="T45" s="24"/>
      <c r="U45" s="24"/>
      <c r="V45" s="54">
        <f t="shared" si="0"/>
        <v>142</v>
      </c>
      <c r="W45" s="18">
        <v>35.82</v>
      </c>
      <c r="X45" s="18">
        <f t="shared" si="2"/>
        <v>5086.4399999999996</v>
      </c>
      <c r="Y45" s="82"/>
    </row>
    <row r="46" spans="1:25">
      <c r="A46" s="74">
        <v>16</v>
      </c>
      <c r="B46" s="33">
        <v>43</v>
      </c>
      <c r="C46" s="45" t="s">
        <v>54</v>
      </c>
      <c r="D46" s="36">
        <v>1305</v>
      </c>
      <c r="E46" s="50">
        <v>504222049</v>
      </c>
      <c r="F46" s="51">
        <v>33903017</v>
      </c>
      <c r="G46" s="38" t="s">
        <v>65</v>
      </c>
      <c r="H46" s="49">
        <v>12</v>
      </c>
      <c r="I46" s="49"/>
      <c r="J46" s="49"/>
      <c r="K46" s="49"/>
      <c r="L46" s="49"/>
      <c r="M46" s="49"/>
      <c r="N46" s="49">
        <v>80</v>
      </c>
      <c r="O46" s="49"/>
      <c r="P46" s="49"/>
      <c r="Q46" s="49"/>
      <c r="R46" s="49">
        <v>4</v>
      </c>
      <c r="S46" s="49"/>
      <c r="T46" s="49">
        <v>10</v>
      </c>
      <c r="U46" s="49"/>
      <c r="V46" s="55">
        <f t="shared" si="0"/>
        <v>106</v>
      </c>
      <c r="W46" s="39">
        <v>96.74</v>
      </c>
      <c r="X46" s="39">
        <f t="shared" si="2"/>
        <v>10254.439999999999</v>
      </c>
      <c r="Y46" s="70">
        <f>SUM(X46:X50)</f>
        <v>37001.839999999997</v>
      </c>
    </row>
    <row r="47" spans="1:25">
      <c r="A47" s="74"/>
      <c r="B47" s="33">
        <v>44</v>
      </c>
      <c r="C47" s="45" t="s">
        <v>55</v>
      </c>
      <c r="D47" s="36">
        <v>1305</v>
      </c>
      <c r="E47" s="50">
        <v>504222049</v>
      </c>
      <c r="F47" s="51">
        <v>33903017</v>
      </c>
      <c r="G47" s="38" t="s">
        <v>65</v>
      </c>
      <c r="H47" s="49">
        <v>12</v>
      </c>
      <c r="I47" s="49"/>
      <c r="J47" s="49"/>
      <c r="K47" s="49"/>
      <c r="L47" s="49"/>
      <c r="M47" s="49"/>
      <c r="N47" s="49">
        <v>12</v>
      </c>
      <c r="O47" s="49"/>
      <c r="P47" s="49"/>
      <c r="Q47" s="49"/>
      <c r="R47" s="49"/>
      <c r="S47" s="49"/>
      <c r="T47" s="49"/>
      <c r="U47" s="49"/>
      <c r="V47" s="55">
        <f t="shared" si="0"/>
        <v>24</v>
      </c>
      <c r="W47" s="39">
        <v>160.66</v>
      </c>
      <c r="X47" s="39">
        <f t="shared" si="2"/>
        <v>3855.84</v>
      </c>
      <c r="Y47" s="70"/>
    </row>
    <row r="48" spans="1:25">
      <c r="A48" s="74"/>
      <c r="B48" s="33">
        <v>45</v>
      </c>
      <c r="C48" s="45" t="s">
        <v>56</v>
      </c>
      <c r="D48" s="36">
        <v>1305</v>
      </c>
      <c r="E48" s="50">
        <v>504222049</v>
      </c>
      <c r="F48" s="51">
        <v>33903017</v>
      </c>
      <c r="G48" s="38" t="s">
        <v>65</v>
      </c>
      <c r="H48" s="49">
        <v>12</v>
      </c>
      <c r="I48" s="49"/>
      <c r="J48" s="49"/>
      <c r="K48" s="49"/>
      <c r="L48" s="49"/>
      <c r="M48" s="49"/>
      <c r="N48" s="49">
        <v>20</v>
      </c>
      <c r="O48" s="49"/>
      <c r="P48" s="49"/>
      <c r="Q48" s="49"/>
      <c r="R48" s="49">
        <v>4</v>
      </c>
      <c r="S48" s="49"/>
      <c r="T48" s="49"/>
      <c r="U48" s="49"/>
      <c r="V48" s="55">
        <f t="shared" si="0"/>
        <v>36</v>
      </c>
      <c r="W48" s="39">
        <v>99.21</v>
      </c>
      <c r="X48" s="39">
        <f t="shared" si="2"/>
        <v>3571.56</v>
      </c>
      <c r="Y48" s="70"/>
    </row>
    <row r="49" spans="1:25">
      <c r="A49" s="74"/>
      <c r="B49" s="33">
        <v>46</v>
      </c>
      <c r="C49" s="45" t="s">
        <v>57</v>
      </c>
      <c r="D49" s="36">
        <v>1305</v>
      </c>
      <c r="E49" s="50">
        <v>504222049</v>
      </c>
      <c r="F49" s="51">
        <v>33903017</v>
      </c>
      <c r="G49" s="38" t="s">
        <v>65</v>
      </c>
      <c r="H49" s="49">
        <v>12</v>
      </c>
      <c r="I49" s="49"/>
      <c r="J49" s="49"/>
      <c r="K49" s="49"/>
      <c r="L49" s="49"/>
      <c r="M49" s="49"/>
      <c r="N49" s="49"/>
      <c r="O49" s="49"/>
      <c r="P49" s="49"/>
      <c r="Q49" s="49"/>
      <c r="R49" s="49">
        <v>4</v>
      </c>
      <c r="S49" s="49"/>
      <c r="T49" s="49"/>
      <c r="U49" s="49"/>
      <c r="V49" s="55">
        <f t="shared" si="0"/>
        <v>16</v>
      </c>
      <c r="W49" s="39">
        <v>135</v>
      </c>
      <c r="X49" s="39">
        <f t="shared" si="2"/>
        <v>2160</v>
      </c>
      <c r="Y49" s="70"/>
    </row>
    <row r="50" spans="1:25">
      <c r="A50" s="74"/>
      <c r="B50" s="33">
        <v>47</v>
      </c>
      <c r="C50" s="45" t="s">
        <v>58</v>
      </c>
      <c r="D50" s="36">
        <v>1305</v>
      </c>
      <c r="E50" s="48">
        <v>504222006</v>
      </c>
      <c r="F50" s="51">
        <v>33903017</v>
      </c>
      <c r="G50" s="38" t="s">
        <v>74</v>
      </c>
      <c r="H50" s="49">
        <v>200</v>
      </c>
      <c r="I50" s="49"/>
      <c r="J50" s="49"/>
      <c r="K50" s="49"/>
      <c r="L50" s="49"/>
      <c r="M50" s="49"/>
      <c r="N50" s="49">
        <v>800</v>
      </c>
      <c r="O50" s="49"/>
      <c r="P50" s="49"/>
      <c r="Q50" s="49"/>
      <c r="R50" s="49">
        <v>200</v>
      </c>
      <c r="S50" s="49"/>
      <c r="T50" s="49"/>
      <c r="U50" s="49"/>
      <c r="V50" s="55">
        <f t="shared" si="0"/>
        <v>1200</v>
      </c>
      <c r="W50" s="39">
        <v>14.3</v>
      </c>
      <c r="X50" s="39">
        <f t="shared" si="2"/>
        <v>17160</v>
      </c>
      <c r="Y50" s="70"/>
    </row>
    <row r="51" spans="1:25">
      <c r="A51" s="8">
        <v>17</v>
      </c>
      <c r="B51" s="7">
        <v>48</v>
      </c>
      <c r="C51" s="25" t="s">
        <v>68</v>
      </c>
      <c r="D51" s="14">
        <v>1001</v>
      </c>
      <c r="E51" s="31">
        <v>5657002</v>
      </c>
      <c r="F51" s="29">
        <v>44905236</v>
      </c>
      <c r="G51" s="17" t="s">
        <v>65</v>
      </c>
      <c r="H51" s="24"/>
      <c r="I51" s="24"/>
      <c r="J51" s="24"/>
      <c r="K51" s="24"/>
      <c r="L51" s="24">
        <v>1</v>
      </c>
      <c r="M51" s="24"/>
      <c r="N51" s="24">
        <v>1</v>
      </c>
      <c r="O51" s="24"/>
      <c r="P51" s="24"/>
      <c r="Q51" s="24"/>
      <c r="R51" s="24"/>
      <c r="S51" s="24"/>
      <c r="T51" s="24"/>
      <c r="U51" s="24">
        <v>2</v>
      </c>
      <c r="V51" s="54">
        <f t="shared" si="0"/>
        <v>4</v>
      </c>
      <c r="W51" s="18">
        <v>3789</v>
      </c>
      <c r="X51" s="18">
        <f t="shared" si="2"/>
        <v>15156</v>
      </c>
      <c r="Y51" s="6">
        <f>X51</f>
        <v>15156</v>
      </c>
    </row>
    <row r="52" spans="1:25">
      <c r="A52" s="49">
        <v>18</v>
      </c>
      <c r="B52" s="33">
        <v>49</v>
      </c>
      <c r="C52" s="45" t="s">
        <v>59</v>
      </c>
      <c r="D52" s="35">
        <v>1001</v>
      </c>
      <c r="E52" s="48">
        <v>4901015</v>
      </c>
      <c r="F52" s="35">
        <v>33903017</v>
      </c>
      <c r="G52" s="38" t="s">
        <v>65</v>
      </c>
      <c r="H52" s="49">
        <v>140</v>
      </c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55">
        <f t="shared" si="0"/>
        <v>140</v>
      </c>
      <c r="W52" s="39">
        <v>641.04999999999995</v>
      </c>
      <c r="X52" s="39">
        <f t="shared" si="2"/>
        <v>89747</v>
      </c>
      <c r="Y52" s="40">
        <f>X52</f>
        <v>89747</v>
      </c>
    </row>
    <row r="53" spans="1:25">
      <c r="A53" s="8">
        <v>19</v>
      </c>
      <c r="B53" s="7">
        <v>50</v>
      </c>
      <c r="C53" s="32" t="s">
        <v>66</v>
      </c>
      <c r="D53" s="14">
        <v>1301</v>
      </c>
      <c r="E53" s="28">
        <v>102237024</v>
      </c>
      <c r="F53" s="29">
        <v>44905230</v>
      </c>
      <c r="G53" s="17" t="s">
        <v>65</v>
      </c>
      <c r="H53" s="24">
        <v>1</v>
      </c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54">
        <f t="shared" si="0"/>
        <v>1</v>
      </c>
      <c r="W53" s="18">
        <v>199507.22</v>
      </c>
      <c r="X53" s="18">
        <f t="shared" si="2"/>
        <v>199507.22</v>
      </c>
      <c r="Y53" s="6">
        <f>X53</f>
        <v>199507.22</v>
      </c>
    </row>
    <row r="54" spans="1:25" ht="15.75" thickBo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1"/>
      <c r="X54" s="12" t="s">
        <v>67</v>
      </c>
      <c r="Y54" s="5">
        <f>SUM(Y4:Y53)</f>
        <v>13167149.98</v>
      </c>
    </row>
    <row r="55" spans="1:25">
      <c r="W55" s="2"/>
      <c r="X55" s="2"/>
    </row>
    <row r="56" spans="1:25">
      <c r="W56" s="2"/>
      <c r="X56" s="2"/>
    </row>
    <row r="57" spans="1:25">
      <c r="W57" s="2"/>
      <c r="X57" s="2"/>
    </row>
    <row r="58" spans="1:25">
      <c r="W58" s="2"/>
      <c r="X58" s="2"/>
    </row>
    <row r="59" spans="1:25">
      <c r="W59" s="2"/>
      <c r="X59" s="2"/>
    </row>
    <row r="60" spans="1:25">
      <c r="W60" s="2"/>
      <c r="X60" s="2"/>
    </row>
    <row r="61" spans="1:25">
      <c r="W61" s="2"/>
      <c r="X61" s="2"/>
    </row>
    <row r="62" spans="1:25">
      <c r="W62" s="2"/>
      <c r="X62" s="2"/>
    </row>
    <row r="63" spans="1:25">
      <c r="W63" s="2"/>
      <c r="X63" s="2"/>
    </row>
    <row r="64" spans="1:25">
      <c r="W64" s="2"/>
      <c r="X64" s="2"/>
    </row>
    <row r="65" spans="23:24">
      <c r="W65" s="2"/>
      <c r="X65" s="2"/>
    </row>
    <row r="66" spans="23:24">
      <c r="W66" s="2"/>
      <c r="X66" s="2"/>
    </row>
    <row r="67" spans="23:24">
      <c r="W67" s="2"/>
      <c r="X67" s="2"/>
    </row>
    <row r="68" spans="23:24">
      <c r="W68" s="2"/>
      <c r="X68" s="2"/>
    </row>
    <row r="69" spans="23:24">
      <c r="W69" s="2"/>
      <c r="X69" s="2"/>
    </row>
    <row r="70" spans="23:24">
      <c r="W70" s="2"/>
      <c r="X70" s="2"/>
    </row>
    <row r="71" spans="23:24">
      <c r="W71" s="3"/>
      <c r="X71" s="4"/>
    </row>
  </sheetData>
  <mergeCells count="46">
    <mergeCell ref="A1:Y1"/>
    <mergeCell ref="A2:A3"/>
    <mergeCell ref="B2:B3"/>
    <mergeCell ref="C2:C3"/>
    <mergeCell ref="G2:G3"/>
    <mergeCell ref="H2:H3"/>
    <mergeCell ref="F2:F3"/>
    <mergeCell ref="D2:D3"/>
    <mergeCell ref="U2:U3"/>
    <mergeCell ref="V2:V3"/>
    <mergeCell ref="I2:I3"/>
    <mergeCell ref="J2:J3"/>
    <mergeCell ref="L2:L3"/>
    <mergeCell ref="M2:M3"/>
    <mergeCell ref="N2:N3"/>
    <mergeCell ref="Q2:Q3"/>
    <mergeCell ref="R2:R3"/>
    <mergeCell ref="K2:K3"/>
    <mergeCell ref="A4:A9"/>
    <mergeCell ref="Y2:Y3"/>
    <mergeCell ref="Y38:Y45"/>
    <mergeCell ref="Y24:Y27"/>
    <mergeCell ref="Y28:Y29"/>
    <mergeCell ref="Y30:Y31"/>
    <mergeCell ref="Y32:Y34"/>
    <mergeCell ref="W2:W3"/>
    <mergeCell ref="X2:X3"/>
    <mergeCell ref="Y4:Y9"/>
    <mergeCell ref="Y11:Y14"/>
    <mergeCell ref="Y15:Y17"/>
    <mergeCell ref="Y46:Y50"/>
    <mergeCell ref="E2:E3"/>
    <mergeCell ref="A38:A45"/>
    <mergeCell ref="A46:A50"/>
    <mergeCell ref="A20:A23"/>
    <mergeCell ref="A24:A27"/>
    <mergeCell ref="A28:A29"/>
    <mergeCell ref="A30:A31"/>
    <mergeCell ref="A32:A34"/>
    <mergeCell ref="A11:A14"/>
    <mergeCell ref="A15:A17"/>
    <mergeCell ref="S2:S3"/>
    <mergeCell ref="T2:T3"/>
    <mergeCell ref="O2:O3"/>
    <mergeCell ref="P2:P3"/>
    <mergeCell ref="Y20:Y23"/>
  </mergeCells>
  <pageMargins left="0.51181102362204722" right="0.51181102362204722" top="0.55118110236220474" bottom="0.78740157480314965" header="0.51181102362204722" footer="0.31496062992125984"/>
  <pageSetup paperSize="9" scale="50" firstPageNumber="0" fitToHeight="0" orientation="landscape" horizontalDpi="300" verticalDpi="300" r:id="rId1"/>
  <headerFooter>
    <oddFooter>&amp;Rv2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BE935-7CD6-48C1-BDC0-5B7C0AECEECE}">
  <sheetPr>
    <tabColor rgb="FF92D050"/>
  </sheetPr>
  <dimension ref="A1:AKU71"/>
  <sheetViews>
    <sheetView tabSelected="1" topLeftCell="B1" zoomScale="90" zoomScaleNormal="90" workbookViewId="0">
      <selection activeCell="Q22" sqref="Q22"/>
    </sheetView>
  </sheetViews>
  <sheetFormatPr defaultColWidth="9.28515625" defaultRowHeight="15"/>
  <cols>
    <col min="1" max="1" width="6.7109375" style="1" customWidth="1"/>
    <col min="2" max="2" width="41" style="1" customWidth="1"/>
    <col min="3" max="3" width="6.7109375" style="1" customWidth="1"/>
    <col min="4" max="4" width="35.42578125" style="1" customWidth="1"/>
    <col min="5" max="5" width="20.7109375" style="1" customWidth="1"/>
    <col min="6" max="6" width="6" style="1" customWidth="1"/>
    <col min="7" max="7" width="11.7109375" style="1" customWidth="1"/>
    <col min="8" max="8" width="10" style="1" customWidth="1"/>
    <col min="9" max="9" width="6.28515625" style="1" customWidth="1"/>
    <col min="10" max="23" width="6.42578125" style="1" customWidth="1"/>
    <col min="24" max="24" width="7" style="1" customWidth="1"/>
    <col min="25" max="25" width="15.140625" customWidth="1"/>
    <col min="26" max="26" width="15.7109375" bestFit="1" customWidth="1"/>
    <col min="27" max="27" width="17.28515625" style="1" customWidth="1"/>
    <col min="28" max="983" width="9.28515625" style="1"/>
    <col min="984" max="992" width="9.28515625" customWidth="1"/>
  </cols>
  <sheetData>
    <row r="1" spans="1:27" ht="59.25" customHeight="1">
      <c r="A1" s="88" t="s">
        <v>83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90"/>
    </row>
    <row r="2" spans="1:27" ht="15" customHeight="1">
      <c r="A2" s="91" t="s">
        <v>0</v>
      </c>
      <c r="B2" s="94" t="s">
        <v>84</v>
      </c>
      <c r="C2" s="93" t="s">
        <v>1</v>
      </c>
      <c r="D2" s="95" t="s">
        <v>69</v>
      </c>
      <c r="E2" s="96" t="s">
        <v>88</v>
      </c>
      <c r="F2" s="71" t="s">
        <v>60</v>
      </c>
      <c r="G2" s="71" t="s">
        <v>61</v>
      </c>
      <c r="H2" s="71" t="s">
        <v>62</v>
      </c>
      <c r="I2" s="97" t="s">
        <v>2</v>
      </c>
      <c r="J2" s="132" t="s">
        <v>3</v>
      </c>
      <c r="K2" s="132" t="s">
        <v>4</v>
      </c>
      <c r="L2" s="132" t="s">
        <v>5</v>
      </c>
      <c r="M2" s="132" t="s">
        <v>6</v>
      </c>
      <c r="N2" s="132" t="s">
        <v>7</v>
      </c>
      <c r="O2" s="132" t="s">
        <v>8</v>
      </c>
      <c r="P2" s="132" t="s">
        <v>9</v>
      </c>
      <c r="Q2" s="132" t="s">
        <v>10</v>
      </c>
      <c r="R2" s="132" t="s">
        <v>11</v>
      </c>
      <c r="S2" s="132" t="s">
        <v>12</v>
      </c>
      <c r="T2" s="132" t="s">
        <v>13</v>
      </c>
      <c r="U2" s="132" t="s">
        <v>14</v>
      </c>
      <c r="V2" s="132" t="s">
        <v>15</v>
      </c>
      <c r="W2" s="132" t="s">
        <v>16</v>
      </c>
      <c r="X2" s="99" t="s">
        <v>64</v>
      </c>
      <c r="Y2" s="85" t="s">
        <v>85</v>
      </c>
      <c r="Z2" s="85" t="s">
        <v>86</v>
      </c>
      <c r="AA2" s="83" t="s">
        <v>87</v>
      </c>
    </row>
    <row r="3" spans="1:27" ht="64.5" customHeight="1">
      <c r="A3" s="92"/>
      <c r="B3" s="101"/>
      <c r="C3" s="94"/>
      <c r="D3" s="96"/>
      <c r="E3" s="105"/>
      <c r="F3" s="72"/>
      <c r="G3" s="72"/>
      <c r="H3" s="72"/>
      <c r="I3" s="98"/>
      <c r="J3" s="133"/>
      <c r="K3" s="133"/>
      <c r="L3" s="133" t="s">
        <v>5</v>
      </c>
      <c r="M3" s="133" t="s">
        <v>6</v>
      </c>
      <c r="N3" s="133" t="s">
        <v>7</v>
      </c>
      <c r="O3" s="133" t="s">
        <v>8</v>
      </c>
      <c r="P3" s="133" t="s">
        <v>9</v>
      </c>
      <c r="Q3" s="133" t="s">
        <v>10</v>
      </c>
      <c r="R3" s="133" t="s">
        <v>11</v>
      </c>
      <c r="S3" s="133" t="s">
        <v>12</v>
      </c>
      <c r="T3" s="133" t="s">
        <v>13</v>
      </c>
      <c r="U3" s="133" t="s">
        <v>14</v>
      </c>
      <c r="V3" s="133" t="s">
        <v>15</v>
      </c>
      <c r="W3" s="133" t="s">
        <v>16</v>
      </c>
      <c r="X3" s="100" t="s">
        <v>16</v>
      </c>
      <c r="Y3" s="86"/>
      <c r="Z3" s="86"/>
      <c r="AA3" s="84"/>
    </row>
    <row r="4" spans="1:27">
      <c r="A4" s="75">
        <v>1</v>
      </c>
      <c r="B4" s="102" t="s">
        <v>89</v>
      </c>
      <c r="C4" s="7">
        <v>1</v>
      </c>
      <c r="D4" s="13" t="s">
        <v>17</v>
      </c>
      <c r="E4" s="13" t="s">
        <v>102</v>
      </c>
      <c r="F4" s="14">
        <v>1301</v>
      </c>
      <c r="G4" s="15">
        <v>125296013</v>
      </c>
      <c r="H4" s="16">
        <v>44905235</v>
      </c>
      <c r="I4" s="17" t="s">
        <v>65</v>
      </c>
      <c r="J4" s="52">
        <v>4</v>
      </c>
      <c r="K4" s="52"/>
      <c r="L4" s="52"/>
      <c r="M4" s="52"/>
      <c r="N4" s="52">
        <v>2</v>
      </c>
      <c r="O4" s="52"/>
      <c r="P4" s="52"/>
      <c r="Q4" s="52">
        <v>5</v>
      </c>
      <c r="R4" s="52">
        <v>8</v>
      </c>
      <c r="S4" s="52">
        <v>6</v>
      </c>
      <c r="T4" s="52"/>
      <c r="U4" s="52"/>
      <c r="V4" s="52"/>
      <c r="W4" s="52">
        <v>2</v>
      </c>
      <c r="X4" s="54">
        <f t="shared" ref="X4:X53" si="0">SUM(J4:W4)</f>
        <v>27</v>
      </c>
      <c r="Y4" s="18">
        <v>7300.81</v>
      </c>
      <c r="Z4" s="18">
        <f t="shared" ref="Z4:Z53" si="1">X4*Y4</f>
        <v>197121.87000000002</v>
      </c>
      <c r="AA4" s="82">
        <f>SUM(Z4:Z9)</f>
        <v>5025952.1499999994</v>
      </c>
    </row>
    <row r="5" spans="1:27">
      <c r="A5" s="75"/>
      <c r="B5" s="103"/>
      <c r="C5" s="7">
        <v>2</v>
      </c>
      <c r="D5" s="13" t="s">
        <v>18</v>
      </c>
      <c r="E5" s="13" t="s">
        <v>103</v>
      </c>
      <c r="F5" s="14">
        <v>1301</v>
      </c>
      <c r="G5" s="15">
        <v>125296007</v>
      </c>
      <c r="H5" s="16">
        <v>44905235</v>
      </c>
      <c r="I5" s="17" t="s">
        <v>65</v>
      </c>
      <c r="J5" s="52"/>
      <c r="K5" s="52"/>
      <c r="L5" s="52"/>
      <c r="M5" s="52"/>
      <c r="N5" s="52">
        <v>10</v>
      </c>
      <c r="O5" s="52"/>
      <c r="P5" s="52">
        <v>50</v>
      </c>
      <c r="Q5" s="52">
        <v>4</v>
      </c>
      <c r="R5" s="52"/>
      <c r="S5" s="52"/>
      <c r="T5" s="52"/>
      <c r="U5" s="52"/>
      <c r="V5" s="52"/>
      <c r="W5" s="52"/>
      <c r="X5" s="54">
        <f t="shared" si="0"/>
        <v>64</v>
      </c>
      <c r="Y5" s="18">
        <v>8158.8</v>
      </c>
      <c r="Z5" s="18">
        <f t="shared" si="1"/>
        <v>522163.20000000001</v>
      </c>
      <c r="AA5" s="82"/>
    </row>
    <row r="6" spans="1:27">
      <c r="A6" s="75"/>
      <c r="B6" s="103"/>
      <c r="C6" s="7">
        <v>3</v>
      </c>
      <c r="D6" s="13" t="s">
        <v>19</v>
      </c>
      <c r="E6" s="13" t="s">
        <v>104</v>
      </c>
      <c r="F6" s="14">
        <v>1301</v>
      </c>
      <c r="G6" s="15">
        <v>125296007</v>
      </c>
      <c r="H6" s="16">
        <v>44905235</v>
      </c>
      <c r="I6" s="17" t="s">
        <v>65</v>
      </c>
      <c r="J6" s="52">
        <v>4</v>
      </c>
      <c r="K6" s="52"/>
      <c r="L6" s="52">
        <v>12</v>
      </c>
      <c r="M6" s="52">
        <v>4</v>
      </c>
      <c r="N6" s="52">
        <v>10</v>
      </c>
      <c r="O6" s="52">
        <v>12</v>
      </c>
      <c r="P6" s="52">
        <v>45</v>
      </c>
      <c r="Q6" s="52">
        <v>8</v>
      </c>
      <c r="R6" s="52">
        <v>15</v>
      </c>
      <c r="S6" s="52"/>
      <c r="T6" s="52">
        <v>10</v>
      </c>
      <c r="U6" s="52">
        <v>2</v>
      </c>
      <c r="V6" s="52">
        <v>10</v>
      </c>
      <c r="W6" s="52">
        <v>3</v>
      </c>
      <c r="X6" s="54">
        <f t="shared" si="0"/>
        <v>135</v>
      </c>
      <c r="Y6" s="18">
        <v>15313.27</v>
      </c>
      <c r="Z6" s="18">
        <f t="shared" si="1"/>
        <v>2067291.45</v>
      </c>
      <c r="AA6" s="82"/>
    </row>
    <row r="7" spans="1:27">
      <c r="A7" s="75"/>
      <c r="B7" s="103"/>
      <c r="C7" s="7">
        <v>4</v>
      </c>
      <c r="D7" s="13" t="s">
        <v>20</v>
      </c>
      <c r="E7" s="13" t="s">
        <v>105</v>
      </c>
      <c r="F7" s="14">
        <v>1301</v>
      </c>
      <c r="G7" s="15">
        <v>125296010</v>
      </c>
      <c r="H7" s="16">
        <v>44905235</v>
      </c>
      <c r="I7" s="17" t="s">
        <v>65</v>
      </c>
      <c r="J7" s="52">
        <v>4</v>
      </c>
      <c r="K7" s="52"/>
      <c r="L7" s="52"/>
      <c r="M7" s="52">
        <v>8</v>
      </c>
      <c r="N7" s="52">
        <v>2</v>
      </c>
      <c r="O7" s="52">
        <v>8</v>
      </c>
      <c r="P7" s="52"/>
      <c r="Q7" s="52">
        <v>12</v>
      </c>
      <c r="R7" s="52">
        <v>12</v>
      </c>
      <c r="S7" s="52"/>
      <c r="T7" s="52">
        <v>10</v>
      </c>
      <c r="U7" s="52">
        <v>2</v>
      </c>
      <c r="V7" s="52">
        <v>10</v>
      </c>
      <c r="W7" s="52">
        <v>1</v>
      </c>
      <c r="X7" s="54">
        <f t="shared" si="0"/>
        <v>69</v>
      </c>
      <c r="Y7" s="18">
        <v>23485.759999999998</v>
      </c>
      <c r="Z7" s="18">
        <f t="shared" si="1"/>
        <v>1620517.44</v>
      </c>
      <c r="AA7" s="82"/>
    </row>
    <row r="8" spans="1:27">
      <c r="A8" s="75"/>
      <c r="B8" s="103"/>
      <c r="C8" s="7">
        <v>5</v>
      </c>
      <c r="D8" s="13" t="s">
        <v>21</v>
      </c>
      <c r="E8" s="13" t="s">
        <v>106</v>
      </c>
      <c r="F8" s="14">
        <v>1301</v>
      </c>
      <c r="G8" s="15">
        <v>125296007</v>
      </c>
      <c r="H8" s="16">
        <v>44905235</v>
      </c>
      <c r="I8" s="17" t="s">
        <v>65</v>
      </c>
      <c r="J8" s="52">
        <v>2</v>
      </c>
      <c r="K8" s="52"/>
      <c r="L8" s="52"/>
      <c r="M8" s="52"/>
      <c r="N8" s="52">
        <v>1</v>
      </c>
      <c r="O8" s="52"/>
      <c r="P8" s="52">
        <v>8</v>
      </c>
      <c r="Q8" s="52"/>
      <c r="R8" s="52">
        <v>2</v>
      </c>
      <c r="S8" s="52"/>
      <c r="T8" s="52"/>
      <c r="U8" s="52"/>
      <c r="V8" s="52">
        <v>5</v>
      </c>
      <c r="W8" s="52"/>
      <c r="X8" s="54">
        <f t="shared" si="0"/>
        <v>18</v>
      </c>
      <c r="Y8" s="18">
        <v>9480.6299999999992</v>
      </c>
      <c r="Z8" s="18">
        <f t="shared" si="1"/>
        <v>170651.34</v>
      </c>
      <c r="AA8" s="82"/>
    </row>
    <row r="9" spans="1:27">
      <c r="A9" s="75"/>
      <c r="B9" s="104"/>
      <c r="C9" s="7">
        <v>6</v>
      </c>
      <c r="D9" s="13" t="s">
        <v>22</v>
      </c>
      <c r="E9" s="13" t="s">
        <v>107</v>
      </c>
      <c r="F9" s="14">
        <v>1301</v>
      </c>
      <c r="G9" s="15">
        <v>125296007</v>
      </c>
      <c r="H9" s="16">
        <v>44905235</v>
      </c>
      <c r="I9" s="17" t="s">
        <v>65</v>
      </c>
      <c r="J9" s="52">
        <v>2</v>
      </c>
      <c r="K9" s="52"/>
      <c r="L9" s="52"/>
      <c r="M9" s="52">
        <v>1</v>
      </c>
      <c r="N9" s="52">
        <v>1</v>
      </c>
      <c r="O9" s="52">
        <v>1</v>
      </c>
      <c r="P9" s="52">
        <v>4</v>
      </c>
      <c r="Q9" s="52"/>
      <c r="R9" s="52">
        <v>2</v>
      </c>
      <c r="S9" s="52"/>
      <c r="T9" s="52">
        <v>1</v>
      </c>
      <c r="U9" s="52"/>
      <c r="V9" s="52">
        <v>1</v>
      </c>
      <c r="W9" s="52"/>
      <c r="X9" s="54">
        <f t="shared" si="0"/>
        <v>13</v>
      </c>
      <c r="Y9" s="18">
        <v>34477.449999999997</v>
      </c>
      <c r="Z9" s="18">
        <f t="shared" si="1"/>
        <v>448206.85</v>
      </c>
      <c r="AA9" s="82"/>
    </row>
    <row r="10" spans="1:27" ht="29.25" customHeight="1">
      <c r="A10" s="33">
        <v>2</v>
      </c>
      <c r="B10" s="56" t="s">
        <v>101</v>
      </c>
      <c r="C10" s="33">
        <v>7</v>
      </c>
      <c r="D10" s="34" t="s">
        <v>23</v>
      </c>
      <c r="E10" s="34" t="s">
        <v>108</v>
      </c>
      <c r="F10" s="35">
        <v>1301</v>
      </c>
      <c r="G10" s="36">
        <v>125296007</v>
      </c>
      <c r="H10" s="37">
        <v>44905235</v>
      </c>
      <c r="I10" s="38" t="s">
        <v>65</v>
      </c>
      <c r="J10" s="53">
        <v>4</v>
      </c>
      <c r="K10" s="53"/>
      <c r="L10" s="53"/>
      <c r="M10" s="53"/>
      <c r="N10" s="53"/>
      <c r="O10" s="53"/>
      <c r="P10" s="53">
        <v>2</v>
      </c>
      <c r="Q10" s="53"/>
      <c r="R10" s="53"/>
      <c r="S10" s="53"/>
      <c r="T10" s="53"/>
      <c r="U10" s="53"/>
      <c r="V10" s="53"/>
      <c r="W10" s="53"/>
      <c r="X10" s="55">
        <f t="shared" si="0"/>
        <v>6</v>
      </c>
      <c r="Y10" s="39">
        <v>12221.58</v>
      </c>
      <c r="Z10" s="39">
        <f t="shared" si="1"/>
        <v>73329.48</v>
      </c>
      <c r="AA10" s="40">
        <f>Z10</f>
        <v>73329.48</v>
      </c>
    </row>
    <row r="11" spans="1:27" ht="15" customHeight="1">
      <c r="A11" s="78">
        <v>3</v>
      </c>
      <c r="B11" s="106" t="s">
        <v>89</v>
      </c>
      <c r="C11" s="7">
        <v>8</v>
      </c>
      <c r="D11" s="13" t="s">
        <v>24</v>
      </c>
      <c r="E11" s="13" t="s">
        <v>109</v>
      </c>
      <c r="F11" s="14">
        <v>1301</v>
      </c>
      <c r="G11" s="21">
        <v>80985006</v>
      </c>
      <c r="H11" s="16">
        <v>44905235</v>
      </c>
      <c r="I11" s="17" t="s">
        <v>65</v>
      </c>
      <c r="J11" s="52">
        <v>20</v>
      </c>
      <c r="K11" s="52">
        <v>75</v>
      </c>
      <c r="L11" s="52">
        <v>10</v>
      </c>
      <c r="M11" s="52">
        <v>60</v>
      </c>
      <c r="N11" s="52">
        <v>65</v>
      </c>
      <c r="O11" s="52">
        <v>50</v>
      </c>
      <c r="P11" s="52">
        <v>160</v>
      </c>
      <c r="Q11" s="52">
        <v>30</v>
      </c>
      <c r="R11" s="52">
        <v>70</v>
      </c>
      <c r="S11" s="52">
        <v>10</v>
      </c>
      <c r="T11" s="52">
        <v>20</v>
      </c>
      <c r="U11" s="52">
        <v>6</v>
      </c>
      <c r="V11" s="52">
        <v>40</v>
      </c>
      <c r="W11" s="52">
        <v>8</v>
      </c>
      <c r="X11" s="54">
        <f t="shared" si="0"/>
        <v>624</v>
      </c>
      <c r="Y11" s="18">
        <v>5668.38</v>
      </c>
      <c r="Z11" s="18">
        <f t="shared" si="1"/>
        <v>3537069.12</v>
      </c>
      <c r="AA11" s="82">
        <f>SUM(Z11:Z14)</f>
        <v>5196471.18</v>
      </c>
    </row>
    <row r="12" spans="1:27">
      <c r="A12" s="78"/>
      <c r="B12" s="107"/>
      <c r="C12" s="7">
        <v>9</v>
      </c>
      <c r="D12" s="13" t="s">
        <v>25</v>
      </c>
      <c r="E12" s="13" t="s">
        <v>110</v>
      </c>
      <c r="F12" s="14">
        <v>1301</v>
      </c>
      <c r="G12" s="21">
        <v>80985006</v>
      </c>
      <c r="H12" s="16">
        <v>44905235</v>
      </c>
      <c r="I12" s="17" t="s">
        <v>65</v>
      </c>
      <c r="J12" s="52">
        <v>20</v>
      </c>
      <c r="K12" s="52"/>
      <c r="L12" s="52"/>
      <c r="M12" s="52">
        <v>10</v>
      </c>
      <c r="N12" s="52">
        <v>4</v>
      </c>
      <c r="O12" s="52"/>
      <c r="P12" s="52">
        <v>25</v>
      </c>
      <c r="Q12" s="52">
        <v>4</v>
      </c>
      <c r="R12" s="52">
        <v>20</v>
      </c>
      <c r="S12" s="52"/>
      <c r="T12" s="52">
        <v>5</v>
      </c>
      <c r="U12" s="52"/>
      <c r="V12" s="52">
        <v>10</v>
      </c>
      <c r="W12" s="52">
        <v>1</v>
      </c>
      <c r="X12" s="54">
        <f t="shared" si="0"/>
        <v>99</v>
      </c>
      <c r="Y12" s="18">
        <v>13398.16</v>
      </c>
      <c r="Z12" s="18">
        <f t="shared" si="1"/>
        <v>1326417.8400000001</v>
      </c>
      <c r="AA12" s="82"/>
    </row>
    <row r="13" spans="1:27">
      <c r="A13" s="78"/>
      <c r="B13" s="107"/>
      <c r="C13" s="7">
        <v>10</v>
      </c>
      <c r="D13" s="13" t="s">
        <v>26</v>
      </c>
      <c r="E13" s="13" t="s">
        <v>111</v>
      </c>
      <c r="F13" s="15">
        <v>1305</v>
      </c>
      <c r="G13" s="21">
        <v>87661042</v>
      </c>
      <c r="H13" s="16">
        <v>33903017</v>
      </c>
      <c r="I13" s="17" t="s">
        <v>65</v>
      </c>
      <c r="J13" s="52">
        <v>20</v>
      </c>
      <c r="K13" s="52"/>
      <c r="L13" s="52">
        <v>10</v>
      </c>
      <c r="M13" s="52"/>
      <c r="N13" s="52">
        <v>20</v>
      </c>
      <c r="O13" s="52">
        <v>15</v>
      </c>
      <c r="P13" s="52">
        <v>20</v>
      </c>
      <c r="Q13" s="52">
        <v>34</v>
      </c>
      <c r="R13" s="52">
        <v>35</v>
      </c>
      <c r="S13" s="52"/>
      <c r="T13" s="52">
        <v>30</v>
      </c>
      <c r="U13" s="52">
        <v>6</v>
      </c>
      <c r="V13" s="52"/>
      <c r="W13" s="52">
        <v>8</v>
      </c>
      <c r="X13" s="54">
        <f t="shared" si="0"/>
        <v>198</v>
      </c>
      <c r="Y13" s="18">
        <v>1462.01</v>
      </c>
      <c r="Z13" s="18">
        <f t="shared" si="1"/>
        <v>289477.98</v>
      </c>
      <c r="AA13" s="82"/>
    </row>
    <row r="14" spans="1:27">
      <c r="A14" s="78"/>
      <c r="B14" s="108"/>
      <c r="C14" s="7">
        <v>11</v>
      </c>
      <c r="D14" s="19" t="s">
        <v>27</v>
      </c>
      <c r="E14" s="19" t="s">
        <v>112</v>
      </c>
      <c r="F14" s="20">
        <v>207</v>
      </c>
      <c r="G14" s="20">
        <v>502590002</v>
      </c>
      <c r="H14" s="22">
        <v>33903948</v>
      </c>
      <c r="I14" s="17" t="s">
        <v>70</v>
      </c>
      <c r="J14" s="52">
        <v>6</v>
      </c>
      <c r="K14" s="52">
        <v>2</v>
      </c>
      <c r="L14" s="52">
        <v>2</v>
      </c>
      <c r="M14" s="52">
        <v>2</v>
      </c>
      <c r="N14" s="52">
        <v>2</v>
      </c>
      <c r="O14" s="52">
        <v>2</v>
      </c>
      <c r="P14" s="52">
        <v>2</v>
      </c>
      <c r="Q14" s="52">
        <v>2</v>
      </c>
      <c r="R14" s="52">
        <v>2</v>
      </c>
      <c r="S14" s="52">
        <v>2</v>
      </c>
      <c r="T14" s="52">
        <v>2</v>
      </c>
      <c r="U14" s="52">
        <v>2</v>
      </c>
      <c r="V14" s="52">
        <v>2</v>
      </c>
      <c r="W14" s="52">
        <v>2</v>
      </c>
      <c r="X14" s="54">
        <f t="shared" si="0"/>
        <v>32</v>
      </c>
      <c r="Y14" s="18">
        <v>1359.57</v>
      </c>
      <c r="Z14" s="18">
        <f t="shared" si="1"/>
        <v>43506.239999999998</v>
      </c>
      <c r="AA14" s="82"/>
    </row>
    <row r="15" spans="1:27" ht="30">
      <c r="A15" s="79">
        <v>4</v>
      </c>
      <c r="B15" s="109" t="s">
        <v>90</v>
      </c>
      <c r="C15" s="33">
        <v>12</v>
      </c>
      <c r="D15" s="34" t="s">
        <v>28</v>
      </c>
      <c r="E15" s="34" t="s">
        <v>113</v>
      </c>
      <c r="F15" s="36">
        <v>219</v>
      </c>
      <c r="G15" s="36">
        <v>503210001</v>
      </c>
      <c r="H15" s="41">
        <v>44904094</v>
      </c>
      <c r="I15" s="38" t="s">
        <v>71</v>
      </c>
      <c r="J15" s="53">
        <f>495</f>
        <v>495</v>
      </c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5">
        <f t="shared" si="0"/>
        <v>495</v>
      </c>
      <c r="Y15" s="39">
        <v>523.21</v>
      </c>
      <c r="Z15" s="39">
        <f t="shared" si="1"/>
        <v>258988.95</v>
      </c>
      <c r="AA15" s="87">
        <f>SUM(Z15:Z17)</f>
        <v>517522.35</v>
      </c>
    </row>
    <row r="16" spans="1:27" ht="30">
      <c r="A16" s="79"/>
      <c r="B16" s="110"/>
      <c r="C16" s="33">
        <v>13</v>
      </c>
      <c r="D16" s="34" t="s">
        <v>29</v>
      </c>
      <c r="E16" s="34" t="s">
        <v>114</v>
      </c>
      <c r="F16" s="36">
        <v>219</v>
      </c>
      <c r="G16" s="36">
        <v>503210001</v>
      </c>
      <c r="H16" s="41">
        <v>44904094</v>
      </c>
      <c r="I16" s="38" t="s">
        <v>71</v>
      </c>
      <c r="J16" s="53">
        <v>246</v>
      </c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5">
        <f t="shared" si="0"/>
        <v>246</v>
      </c>
      <c r="Y16" s="39">
        <v>523.46</v>
      </c>
      <c r="Z16" s="39">
        <f t="shared" si="1"/>
        <v>128771.16</v>
      </c>
      <c r="AA16" s="87"/>
    </row>
    <row r="17" spans="1:27">
      <c r="A17" s="79"/>
      <c r="B17" s="111"/>
      <c r="C17" s="33">
        <v>14</v>
      </c>
      <c r="D17" s="34" t="s">
        <v>27</v>
      </c>
      <c r="E17" s="34" t="s">
        <v>115</v>
      </c>
      <c r="F17" s="36">
        <v>207</v>
      </c>
      <c r="G17" s="36">
        <v>502590002</v>
      </c>
      <c r="H17" s="41">
        <v>33903948</v>
      </c>
      <c r="I17" s="38" t="s">
        <v>70</v>
      </c>
      <c r="J17" s="53">
        <v>6</v>
      </c>
      <c r="K17" s="53">
        <v>2</v>
      </c>
      <c r="L17" s="53">
        <v>2</v>
      </c>
      <c r="M17" s="53">
        <v>2</v>
      </c>
      <c r="N17" s="53">
        <v>2</v>
      </c>
      <c r="O17" s="53">
        <v>2</v>
      </c>
      <c r="P17" s="53">
        <v>2</v>
      </c>
      <c r="Q17" s="53">
        <v>2</v>
      </c>
      <c r="R17" s="53">
        <v>2</v>
      </c>
      <c r="S17" s="53">
        <v>2</v>
      </c>
      <c r="T17" s="53">
        <v>2</v>
      </c>
      <c r="U17" s="53">
        <v>2</v>
      </c>
      <c r="V17" s="53">
        <v>2</v>
      </c>
      <c r="W17" s="53">
        <v>2</v>
      </c>
      <c r="X17" s="55">
        <f t="shared" si="0"/>
        <v>32</v>
      </c>
      <c r="Y17" s="39">
        <v>4055.07</v>
      </c>
      <c r="Z17" s="39">
        <f t="shared" si="1"/>
        <v>129762.24000000001</v>
      </c>
      <c r="AA17" s="87"/>
    </row>
    <row r="18" spans="1:27" ht="28.5" customHeight="1">
      <c r="A18" s="9">
        <v>5</v>
      </c>
      <c r="B18" s="57" t="s">
        <v>91</v>
      </c>
      <c r="C18" s="7">
        <v>15</v>
      </c>
      <c r="D18" s="13" t="s">
        <v>30</v>
      </c>
      <c r="E18" s="13" t="s">
        <v>116</v>
      </c>
      <c r="F18" s="15">
        <v>1304</v>
      </c>
      <c r="G18" s="21">
        <v>98817014</v>
      </c>
      <c r="H18" s="16">
        <v>44905235</v>
      </c>
      <c r="I18" s="17" t="s">
        <v>65</v>
      </c>
      <c r="J18" s="52">
        <v>2</v>
      </c>
      <c r="K18" s="52"/>
      <c r="L18" s="52"/>
      <c r="M18" s="52"/>
      <c r="N18" s="52"/>
      <c r="O18" s="52">
        <v>2</v>
      </c>
      <c r="P18" s="52">
        <v>4</v>
      </c>
      <c r="Q18" s="52"/>
      <c r="R18" s="52">
        <v>2</v>
      </c>
      <c r="S18" s="52"/>
      <c r="T18" s="52">
        <v>2</v>
      </c>
      <c r="U18" s="52"/>
      <c r="V18" s="52">
        <v>4</v>
      </c>
      <c r="W18" s="52"/>
      <c r="X18" s="54">
        <f t="shared" si="0"/>
        <v>16</v>
      </c>
      <c r="Y18" s="18">
        <v>625</v>
      </c>
      <c r="Z18" s="18">
        <f t="shared" si="1"/>
        <v>10000</v>
      </c>
      <c r="AA18" s="6">
        <f>Z18</f>
        <v>10000</v>
      </c>
    </row>
    <row r="19" spans="1:27" ht="42.75" customHeight="1">
      <c r="A19" s="42">
        <v>6</v>
      </c>
      <c r="B19" s="58" t="s">
        <v>92</v>
      </c>
      <c r="C19" s="33">
        <v>16</v>
      </c>
      <c r="D19" s="43" t="s">
        <v>31</v>
      </c>
      <c r="E19" s="43" t="s">
        <v>117</v>
      </c>
      <c r="F19" s="35">
        <v>1301</v>
      </c>
      <c r="G19" s="44">
        <v>113158003</v>
      </c>
      <c r="H19" s="37">
        <v>44905235</v>
      </c>
      <c r="I19" s="37" t="s">
        <v>73</v>
      </c>
      <c r="J19" s="49">
        <v>2</v>
      </c>
      <c r="K19" s="49"/>
      <c r="L19" s="49"/>
      <c r="M19" s="49"/>
      <c r="N19" s="49"/>
      <c r="O19" s="49"/>
      <c r="P19" s="49">
        <v>2</v>
      </c>
      <c r="Q19" s="49"/>
      <c r="R19" s="49"/>
      <c r="S19" s="49"/>
      <c r="T19" s="49"/>
      <c r="U19" s="49"/>
      <c r="V19" s="49"/>
      <c r="W19" s="49"/>
      <c r="X19" s="55">
        <f t="shared" si="0"/>
        <v>4</v>
      </c>
      <c r="Y19" s="39">
        <v>1353.33</v>
      </c>
      <c r="Z19" s="39">
        <f t="shared" si="1"/>
        <v>5413.32</v>
      </c>
      <c r="AA19" s="40">
        <f>Z19</f>
        <v>5413.32</v>
      </c>
    </row>
    <row r="20" spans="1:27" ht="15" customHeight="1">
      <c r="A20" s="75">
        <v>7</v>
      </c>
      <c r="B20" s="102" t="s">
        <v>93</v>
      </c>
      <c r="C20" s="7">
        <v>17</v>
      </c>
      <c r="D20" s="13" t="s">
        <v>32</v>
      </c>
      <c r="E20" s="13" t="s">
        <v>119</v>
      </c>
      <c r="F20" s="14">
        <v>1305</v>
      </c>
      <c r="G20" s="26">
        <v>504222237</v>
      </c>
      <c r="H20" s="16" t="s">
        <v>63</v>
      </c>
      <c r="I20" s="17" t="s">
        <v>72</v>
      </c>
      <c r="J20" s="52">
        <v>4</v>
      </c>
      <c r="K20" s="52"/>
      <c r="L20" s="52"/>
      <c r="M20" s="52">
        <v>15</v>
      </c>
      <c r="N20" s="52">
        <v>10</v>
      </c>
      <c r="O20" s="52">
        <v>20</v>
      </c>
      <c r="P20" s="52">
        <v>20</v>
      </c>
      <c r="Q20" s="52">
        <v>20</v>
      </c>
      <c r="R20" s="52">
        <v>20</v>
      </c>
      <c r="S20" s="52">
        <v>20</v>
      </c>
      <c r="T20" s="52">
        <v>20</v>
      </c>
      <c r="U20" s="52"/>
      <c r="V20" s="52"/>
      <c r="W20" s="52"/>
      <c r="X20" s="54">
        <f t="shared" si="0"/>
        <v>149</v>
      </c>
      <c r="Y20" s="18">
        <v>89.64</v>
      </c>
      <c r="Z20" s="18">
        <f t="shared" si="1"/>
        <v>13356.36</v>
      </c>
      <c r="AA20" s="82">
        <f>SUM(Z20:Z23)</f>
        <v>47000</v>
      </c>
    </row>
    <row r="21" spans="1:27">
      <c r="A21" s="75"/>
      <c r="B21" s="103"/>
      <c r="C21" s="7">
        <v>18</v>
      </c>
      <c r="D21" s="13" t="s">
        <v>33</v>
      </c>
      <c r="E21" s="13" t="s">
        <v>118</v>
      </c>
      <c r="F21" s="14">
        <v>1305</v>
      </c>
      <c r="G21" s="26">
        <v>504222237</v>
      </c>
      <c r="H21" s="16" t="s">
        <v>63</v>
      </c>
      <c r="I21" s="17" t="s">
        <v>72</v>
      </c>
      <c r="J21" s="52">
        <v>4</v>
      </c>
      <c r="K21" s="52"/>
      <c r="L21" s="52"/>
      <c r="M21" s="52"/>
      <c r="N21" s="52"/>
      <c r="O21" s="52"/>
      <c r="P21" s="52">
        <v>8</v>
      </c>
      <c r="Q21" s="52">
        <v>10</v>
      </c>
      <c r="R21" s="52">
        <v>8</v>
      </c>
      <c r="S21" s="52"/>
      <c r="T21" s="52">
        <v>20</v>
      </c>
      <c r="U21" s="52"/>
      <c r="V21" s="52"/>
      <c r="W21" s="52"/>
      <c r="X21" s="54">
        <f t="shared" si="0"/>
        <v>50</v>
      </c>
      <c r="Y21" s="18">
        <v>134.41999999999999</v>
      </c>
      <c r="Z21" s="18">
        <f t="shared" si="1"/>
        <v>6720.9999999999991</v>
      </c>
      <c r="AA21" s="82"/>
    </row>
    <row r="22" spans="1:27">
      <c r="A22" s="75"/>
      <c r="B22" s="103"/>
      <c r="C22" s="7">
        <v>19</v>
      </c>
      <c r="D22" s="13" t="s">
        <v>34</v>
      </c>
      <c r="E22" s="13" t="s">
        <v>120</v>
      </c>
      <c r="F22" s="14">
        <v>1305</v>
      </c>
      <c r="G22" s="26">
        <v>504222237</v>
      </c>
      <c r="H22" s="16" t="s">
        <v>63</v>
      </c>
      <c r="I22" s="17" t="s">
        <v>72</v>
      </c>
      <c r="J22" s="52">
        <v>4</v>
      </c>
      <c r="K22" s="52"/>
      <c r="L22" s="52"/>
      <c r="M22" s="52"/>
      <c r="N22" s="52"/>
      <c r="O22" s="52"/>
      <c r="P22" s="52">
        <v>4</v>
      </c>
      <c r="Q22" s="52"/>
      <c r="R22" s="52"/>
      <c r="S22" s="52">
        <v>8</v>
      </c>
      <c r="T22" s="52">
        <v>20</v>
      </c>
      <c r="U22" s="52"/>
      <c r="V22" s="52"/>
      <c r="W22" s="52">
        <v>27</v>
      </c>
      <c r="X22" s="54">
        <f t="shared" si="0"/>
        <v>63</v>
      </c>
      <c r="Y22" s="18">
        <v>224.04</v>
      </c>
      <c r="Z22" s="18">
        <f t="shared" si="1"/>
        <v>14114.519999999999</v>
      </c>
      <c r="AA22" s="82"/>
    </row>
    <row r="23" spans="1:27">
      <c r="A23" s="75"/>
      <c r="B23" s="104"/>
      <c r="C23" s="7">
        <v>20</v>
      </c>
      <c r="D23" s="13" t="s">
        <v>35</v>
      </c>
      <c r="E23" s="13" t="s">
        <v>121</v>
      </c>
      <c r="F23" s="14">
        <v>1305</v>
      </c>
      <c r="G23" s="26">
        <v>504222237</v>
      </c>
      <c r="H23" s="16" t="s">
        <v>63</v>
      </c>
      <c r="I23" s="17" t="s">
        <v>72</v>
      </c>
      <c r="J23" s="52">
        <v>4</v>
      </c>
      <c r="K23" s="52"/>
      <c r="L23" s="52"/>
      <c r="M23" s="52"/>
      <c r="N23" s="52"/>
      <c r="O23" s="52"/>
      <c r="P23" s="52">
        <v>4</v>
      </c>
      <c r="Q23" s="52"/>
      <c r="R23" s="52">
        <v>4</v>
      </c>
      <c r="S23" s="52">
        <v>20</v>
      </c>
      <c r="T23" s="52">
        <v>20</v>
      </c>
      <c r="U23" s="52"/>
      <c r="V23" s="52"/>
      <c r="W23" s="52"/>
      <c r="X23" s="54">
        <f t="shared" si="0"/>
        <v>52</v>
      </c>
      <c r="Y23" s="18">
        <v>246.31</v>
      </c>
      <c r="Z23" s="18">
        <f t="shared" si="1"/>
        <v>12808.12</v>
      </c>
      <c r="AA23" s="82"/>
    </row>
    <row r="24" spans="1:27" ht="15" customHeight="1">
      <c r="A24" s="76">
        <v>8</v>
      </c>
      <c r="B24" s="112" t="s">
        <v>93</v>
      </c>
      <c r="C24" s="33">
        <v>21</v>
      </c>
      <c r="D24" s="34" t="s">
        <v>36</v>
      </c>
      <c r="E24" s="34" t="s">
        <v>122</v>
      </c>
      <c r="F24" s="35">
        <v>1305</v>
      </c>
      <c r="G24" s="46">
        <v>125326017</v>
      </c>
      <c r="H24" s="37" t="s">
        <v>63</v>
      </c>
      <c r="I24" s="38" t="s">
        <v>65</v>
      </c>
      <c r="J24" s="53">
        <v>4</v>
      </c>
      <c r="K24" s="53"/>
      <c r="L24" s="53"/>
      <c r="M24" s="53">
        <v>8</v>
      </c>
      <c r="N24" s="53"/>
      <c r="O24" s="53"/>
      <c r="P24" s="53">
        <v>4</v>
      </c>
      <c r="Q24" s="53">
        <v>10</v>
      </c>
      <c r="R24" s="53">
        <v>12</v>
      </c>
      <c r="S24" s="53"/>
      <c r="T24" s="53">
        <v>5</v>
      </c>
      <c r="U24" s="53"/>
      <c r="V24" s="53"/>
      <c r="W24" s="53">
        <v>54</v>
      </c>
      <c r="X24" s="55">
        <f t="shared" si="0"/>
        <v>97</v>
      </c>
      <c r="Y24" s="39">
        <v>78.400000000000006</v>
      </c>
      <c r="Z24" s="39">
        <f t="shared" si="1"/>
        <v>7604.8</v>
      </c>
      <c r="AA24" s="70">
        <f>SUM(Z24:Z27)</f>
        <v>28500</v>
      </c>
    </row>
    <row r="25" spans="1:27">
      <c r="A25" s="76"/>
      <c r="B25" s="113"/>
      <c r="C25" s="33">
        <v>22</v>
      </c>
      <c r="D25" s="34" t="s">
        <v>37</v>
      </c>
      <c r="E25" s="34" t="s">
        <v>123</v>
      </c>
      <c r="F25" s="35">
        <v>1305</v>
      </c>
      <c r="G25" s="46">
        <v>125326017</v>
      </c>
      <c r="H25" s="37" t="s">
        <v>63</v>
      </c>
      <c r="I25" s="38" t="s">
        <v>65</v>
      </c>
      <c r="J25" s="53"/>
      <c r="K25" s="53"/>
      <c r="L25" s="53"/>
      <c r="M25" s="53"/>
      <c r="N25" s="53"/>
      <c r="O25" s="53"/>
      <c r="P25" s="53">
        <v>10</v>
      </c>
      <c r="Q25" s="53">
        <v>10</v>
      </c>
      <c r="R25" s="53"/>
      <c r="S25" s="53">
        <v>10</v>
      </c>
      <c r="T25" s="53">
        <v>20</v>
      </c>
      <c r="U25" s="53"/>
      <c r="V25" s="53"/>
      <c r="W25" s="53"/>
      <c r="X25" s="55">
        <f t="shared" si="0"/>
        <v>50</v>
      </c>
      <c r="Y25" s="39">
        <v>78.62</v>
      </c>
      <c r="Z25" s="39">
        <f t="shared" si="1"/>
        <v>3931</v>
      </c>
      <c r="AA25" s="70"/>
    </row>
    <row r="26" spans="1:27">
      <c r="A26" s="76"/>
      <c r="B26" s="113"/>
      <c r="C26" s="33">
        <v>23</v>
      </c>
      <c r="D26" s="34" t="s">
        <v>38</v>
      </c>
      <c r="E26" s="34" t="s">
        <v>124</v>
      </c>
      <c r="F26" s="35">
        <v>1305</v>
      </c>
      <c r="G26" s="46">
        <v>125326017</v>
      </c>
      <c r="H26" s="37" t="s">
        <v>63</v>
      </c>
      <c r="I26" s="38" t="s">
        <v>65</v>
      </c>
      <c r="J26" s="53">
        <v>4</v>
      </c>
      <c r="K26" s="53"/>
      <c r="L26" s="53"/>
      <c r="M26" s="53"/>
      <c r="N26" s="53"/>
      <c r="O26" s="53"/>
      <c r="P26" s="53">
        <v>20</v>
      </c>
      <c r="Q26" s="53"/>
      <c r="R26" s="53"/>
      <c r="S26" s="53"/>
      <c r="T26" s="53">
        <v>10</v>
      </c>
      <c r="U26" s="53"/>
      <c r="V26" s="53"/>
      <c r="W26" s="53"/>
      <c r="X26" s="55">
        <f t="shared" si="0"/>
        <v>34</v>
      </c>
      <c r="Y26" s="39">
        <v>78.48</v>
      </c>
      <c r="Z26" s="39">
        <f t="shared" si="1"/>
        <v>2668.32</v>
      </c>
      <c r="AA26" s="70"/>
    </row>
    <row r="27" spans="1:27">
      <c r="A27" s="76"/>
      <c r="B27" s="114"/>
      <c r="C27" s="33">
        <v>24</v>
      </c>
      <c r="D27" s="47" t="s">
        <v>39</v>
      </c>
      <c r="E27" s="47" t="s">
        <v>125</v>
      </c>
      <c r="F27" s="35">
        <v>1305</v>
      </c>
      <c r="G27" s="46">
        <v>125326017</v>
      </c>
      <c r="H27" s="37" t="s">
        <v>63</v>
      </c>
      <c r="I27" s="38" t="s">
        <v>65</v>
      </c>
      <c r="J27" s="49">
        <v>4</v>
      </c>
      <c r="K27" s="49"/>
      <c r="L27" s="49"/>
      <c r="M27" s="49">
        <v>12</v>
      </c>
      <c r="N27" s="49"/>
      <c r="O27" s="49">
        <v>20</v>
      </c>
      <c r="P27" s="49">
        <v>12</v>
      </c>
      <c r="Q27" s="49"/>
      <c r="R27" s="49">
        <v>24</v>
      </c>
      <c r="S27" s="49"/>
      <c r="T27" s="49"/>
      <c r="U27" s="49"/>
      <c r="V27" s="49">
        <v>10</v>
      </c>
      <c r="W27" s="49"/>
      <c r="X27" s="55">
        <f t="shared" si="0"/>
        <v>82</v>
      </c>
      <c r="Y27" s="39">
        <v>174.34</v>
      </c>
      <c r="Z27" s="39">
        <f t="shared" si="1"/>
        <v>14295.880000000001</v>
      </c>
      <c r="AA27" s="70"/>
    </row>
    <row r="28" spans="1:27" ht="15" customHeight="1">
      <c r="A28" s="75">
        <v>9</v>
      </c>
      <c r="B28" s="102" t="s">
        <v>93</v>
      </c>
      <c r="C28" s="7">
        <v>25</v>
      </c>
      <c r="D28" s="13" t="s">
        <v>40</v>
      </c>
      <c r="E28" s="13" t="s">
        <v>126</v>
      </c>
      <c r="F28" s="14">
        <v>1305</v>
      </c>
      <c r="G28" s="26">
        <v>125326017</v>
      </c>
      <c r="H28" s="16" t="s">
        <v>63</v>
      </c>
      <c r="I28" s="17" t="s">
        <v>65</v>
      </c>
      <c r="J28" s="52"/>
      <c r="K28" s="52"/>
      <c r="L28" s="52"/>
      <c r="M28" s="52"/>
      <c r="N28" s="52"/>
      <c r="O28" s="52"/>
      <c r="P28" s="52">
        <v>6</v>
      </c>
      <c r="Q28" s="52"/>
      <c r="R28" s="52"/>
      <c r="S28" s="52">
        <v>8</v>
      </c>
      <c r="T28" s="52"/>
      <c r="U28" s="52"/>
      <c r="V28" s="52"/>
      <c r="W28" s="52"/>
      <c r="X28" s="54">
        <f t="shared" si="0"/>
        <v>14</v>
      </c>
      <c r="Y28" s="18">
        <v>59.5</v>
      </c>
      <c r="Z28" s="18">
        <f t="shared" si="1"/>
        <v>833</v>
      </c>
      <c r="AA28" s="82">
        <f>Z28+Z29</f>
        <v>13000</v>
      </c>
    </row>
    <row r="29" spans="1:27">
      <c r="A29" s="75"/>
      <c r="B29" s="104"/>
      <c r="C29" s="7">
        <v>26</v>
      </c>
      <c r="D29" s="13" t="s">
        <v>41</v>
      </c>
      <c r="E29" s="13" t="s">
        <v>127</v>
      </c>
      <c r="F29" s="14">
        <v>1305</v>
      </c>
      <c r="G29" s="26">
        <v>125326017</v>
      </c>
      <c r="H29" s="16" t="s">
        <v>63</v>
      </c>
      <c r="I29" s="17" t="s">
        <v>65</v>
      </c>
      <c r="J29" s="52">
        <v>8</v>
      </c>
      <c r="K29" s="52"/>
      <c r="L29" s="52"/>
      <c r="M29" s="52"/>
      <c r="N29" s="52">
        <v>2</v>
      </c>
      <c r="O29" s="52"/>
      <c r="P29" s="52">
        <v>6</v>
      </c>
      <c r="Q29" s="52"/>
      <c r="R29" s="52">
        <v>16</v>
      </c>
      <c r="S29" s="52">
        <v>4</v>
      </c>
      <c r="T29" s="52"/>
      <c r="U29" s="52"/>
      <c r="V29" s="52">
        <v>10</v>
      </c>
      <c r="W29" s="52"/>
      <c r="X29" s="54">
        <f t="shared" si="0"/>
        <v>46</v>
      </c>
      <c r="Y29" s="18">
        <v>264.5</v>
      </c>
      <c r="Z29" s="18">
        <f t="shared" si="1"/>
        <v>12167</v>
      </c>
      <c r="AA29" s="82"/>
    </row>
    <row r="30" spans="1:27" ht="15" customHeight="1">
      <c r="A30" s="77">
        <v>10</v>
      </c>
      <c r="B30" s="115" t="s">
        <v>93</v>
      </c>
      <c r="C30" s="33">
        <v>27</v>
      </c>
      <c r="D30" s="34" t="s">
        <v>42</v>
      </c>
      <c r="E30" s="34" t="s">
        <v>128</v>
      </c>
      <c r="F30" s="35">
        <v>1305</v>
      </c>
      <c r="G30" s="46">
        <v>125326017</v>
      </c>
      <c r="H30" s="37" t="s">
        <v>63</v>
      </c>
      <c r="I30" s="38" t="s">
        <v>65</v>
      </c>
      <c r="J30" s="49">
        <v>4</v>
      </c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55">
        <f t="shared" si="0"/>
        <v>4</v>
      </c>
      <c r="Y30" s="39">
        <v>460</v>
      </c>
      <c r="Z30" s="39">
        <f t="shared" si="1"/>
        <v>1840</v>
      </c>
      <c r="AA30" s="70">
        <f>Z30+Z31</f>
        <v>11100</v>
      </c>
    </row>
    <row r="31" spans="1:27">
      <c r="A31" s="77"/>
      <c r="B31" s="116"/>
      <c r="C31" s="33">
        <v>28</v>
      </c>
      <c r="D31" s="34" t="s">
        <v>43</v>
      </c>
      <c r="E31" s="34" t="s">
        <v>129</v>
      </c>
      <c r="F31" s="35">
        <v>1305</v>
      </c>
      <c r="G31" s="46">
        <v>125326017</v>
      </c>
      <c r="H31" s="37" t="s">
        <v>63</v>
      </c>
      <c r="I31" s="38" t="s">
        <v>65</v>
      </c>
      <c r="J31" s="49">
        <v>4</v>
      </c>
      <c r="K31" s="49"/>
      <c r="L31" s="49"/>
      <c r="M31" s="49"/>
      <c r="N31" s="49"/>
      <c r="O31" s="49"/>
      <c r="P31" s="49"/>
      <c r="Q31" s="49"/>
      <c r="R31" s="49">
        <v>4</v>
      </c>
      <c r="S31" s="49"/>
      <c r="T31" s="49"/>
      <c r="U31" s="49"/>
      <c r="V31" s="49"/>
      <c r="W31" s="49"/>
      <c r="X31" s="55">
        <f t="shared" si="0"/>
        <v>8</v>
      </c>
      <c r="Y31" s="39">
        <v>1157.5</v>
      </c>
      <c r="Z31" s="39">
        <f t="shared" si="1"/>
        <v>9260</v>
      </c>
      <c r="AA31" s="70"/>
    </row>
    <row r="32" spans="1:27" ht="30">
      <c r="A32" s="117">
        <v>11</v>
      </c>
      <c r="B32" s="119" t="s">
        <v>94</v>
      </c>
      <c r="C32" s="7">
        <v>29</v>
      </c>
      <c r="D32" s="19" t="s">
        <v>44</v>
      </c>
      <c r="E32" s="19" t="s">
        <v>130</v>
      </c>
      <c r="F32" s="14">
        <v>1301</v>
      </c>
      <c r="G32" s="26">
        <v>504220636</v>
      </c>
      <c r="H32" s="22">
        <v>44905230</v>
      </c>
      <c r="I32" s="17" t="s">
        <v>65</v>
      </c>
      <c r="J32" s="52">
        <v>4</v>
      </c>
      <c r="K32" s="52">
        <v>1</v>
      </c>
      <c r="L32" s="52"/>
      <c r="M32" s="52">
        <v>2</v>
      </c>
      <c r="N32" s="52">
        <v>4</v>
      </c>
      <c r="O32" s="52">
        <v>5</v>
      </c>
      <c r="P32" s="52">
        <v>16</v>
      </c>
      <c r="Q32" s="52">
        <v>8</v>
      </c>
      <c r="R32" s="52"/>
      <c r="S32" s="52">
        <v>4</v>
      </c>
      <c r="T32" s="52"/>
      <c r="U32" s="52">
        <v>2</v>
      </c>
      <c r="V32" s="52">
        <v>14</v>
      </c>
      <c r="W32" s="52">
        <v>2</v>
      </c>
      <c r="X32" s="54">
        <f t="shared" si="0"/>
        <v>62</v>
      </c>
      <c r="Y32" s="18">
        <v>6000</v>
      </c>
      <c r="Z32" s="18">
        <f t="shared" si="1"/>
        <v>372000</v>
      </c>
      <c r="AA32" s="82">
        <f>SUM(Z32:Z34)</f>
        <v>497994.6</v>
      </c>
    </row>
    <row r="33" spans="1:27" ht="33.75" customHeight="1">
      <c r="A33" s="117"/>
      <c r="B33" s="120"/>
      <c r="C33" s="7">
        <v>30</v>
      </c>
      <c r="D33" s="19" t="s">
        <v>45</v>
      </c>
      <c r="E33" s="19" t="s">
        <v>131</v>
      </c>
      <c r="F33" s="14">
        <v>1301</v>
      </c>
      <c r="G33" s="26">
        <v>504223241</v>
      </c>
      <c r="H33" s="16">
        <v>44905235</v>
      </c>
      <c r="I33" s="17" t="s">
        <v>65</v>
      </c>
      <c r="J33" s="52">
        <v>6</v>
      </c>
      <c r="K33" s="52">
        <v>1</v>
      </c>
      <c r="L33" s="52"/>
      <c r="M33" s="52">
        <v>2</v>
      </c>
      <c r="N33" s="52">
        <v>4</v>
      </c>
      <c r="O33" s="52">
        <v>9</v>
      </c>
      <c r="P33" s="52">
        <v>16</v>
      </c>
      <c r="Q33" s="52">
        <v>8</v>
      </c>
      <c r="R33" s="52">
        <v>20</v>
      </c>
      <c r="S33" s="52">
        <v>4</v>
      </c>
      <c r="T33" s="52">
        <v>20</v>
      </c>
      <c r="U33" s="52"/>
      <c r="V33" s="52">
        <v>5</v>
      </c>
      <c r="W33" s="52">
        <v>6</v>
      </c>
      <c r="X33" s="54">
        <f t="shared" si="0"/>
        <v>101</v>
      </c>
      <c r="Y33" s="18">
        <v>534.6</v>
      </c>
      <c r="Z33" s="18">
        <f t="shared" si="1"/>
        <v>53994.600000000006</v>
      </c>
      <c r="AA33" s="82"/>
    </row>
    <row r="34" spans="1:27" ht="33" customHeight="1">
      <c r="A34" s="117"/>
      <c r="B34" s="121"/>
      <c r="C34" s="7">
        <v>31</v>
      </c>
      <c r="D34" s="19" t="s">
        <v>46</v>
      </c>
      <c r="E34" s="19" t="s">
        <v>132</v>
      </c>
      <c r="F34" s="14">
        <v>1304</v>
      </c>
      <c r="G34" s="27">
        <v>72508004</v>
      </c>
      <c r="H34" s="16">
        <v>44905235</v>
      </c>
      <c r="I34" s="17" t="s">
        <v>65</v>
      </c>
      <c r="J34" s="52">
        <v>4</v>
      </c>
      <c r="K34" s="52">
        <v>1</v>
      </c>
      <c r="L34" s="52"/>
      <c r="M34" s="52"/>
      <c r="N34" s="52">
        <v>4</v>
      </c>
      <c r="O34" s="52">
        <v>10</v>
      </c>
      <c r="P34" s="52">
        <v>12</v>
      </c>
      <c r="Q34" s="52">
        <v>8</v>
      </c>
      <c r="R34" s="52"/>
      <c r="S34" s="52">
        <v>4</v>
      </c>
      <c r="T34" s="52"/>
      <c r="U34" s="52"/>
      <c r="V34" s="52"/>
      <c r="W34" s="52">
        <v>2</v>
      </c>
      <c r="X34" s="54">
        <f t="shared" si="0"/>
        <v>45</v>
      </c>
      <c r="Y34" s="18">
        <v>1600</v>
      </c>
      <c r="Z34" s="18">
        <f t="shared" si="1"/>
        <v>72000</v>
      </c>
      <c r="AA34" s="82"/>
    </row>
    <row r="35" spans="1:27" ht="48.75" customHeight="1">
      <c r="A35" s="42">
        <v>12</v>
      </c>
      <c r="B35" s="58" t="s">
        <v>95</v>
      </c>
      <c r="C35" s="33">
        <v>32</v>
      </c>
      <c r="D35" s="47" t="s">
        <v>47</v>
      </c>
      <c r="E35" s="47" t="s">
        <v>133</v>
      </c>
      <c r="F35" s="35">
        <v>1301</v>
      </c>
      <c r="G35" s="48">
        <v>102237022</v>
      </c>
      <c r="H35" s="41">
        <v>44905230</v>
      </c>
      <c r="I35" s="38" t="s">
        <v>65</v>
      </c>
      <c r="J35" s="53">
        <v>2</v>
      </c>
      <c r="K35" s="53"/>
      <c r="L35" s="53">
        <v>2</v>
      </c>
      <c r="M35" s="53">
        <v>4</v>
      </c>
      <c r="N35" s="53">
        <v>8</v>
      </c>
      <c r="O35" s="53">
        <v>4</v>
      </c>
      <c r="P35" s="53"/>
      <c r="Q35" s="53">
        <v>2</v>
      </c>
      <c r="R35" s="53">
        <v>20</v>
      </c>
      <c r="S35" s="53">
        <v>5</v>
      </c>
      <c r="T35" s="53">
        <v>20</v>
      </c>
      <c r="U35" s="53">
        <v>10</v>
      </c>
      <c r="V35" s="53">
        <v>13</v>
      </c>
      <c r="W35" s="53">
        <v>4</v>
      </c>
      <c r="X35" s="55">
        <f t="shared" si="0"/>
        <v>94</v>
      </c>
      <c r="Y35" s="39">
        <v>1860</v>
      </c>
      <c r="Z35" s="39">
        <f t="shared" si="1"/>
        <v>174840</v>
      </c>
      <c r="AA35" s="40">
        <f>Z35</f>
        <v>174840</v>
      </c>
    </row>
    <row r="36" spans="1:27" ht="42.75" customHeight="1">
      <c r="A36" s="8">
        <v>13</v>
      </c>
      <c r="B36" s="59" t="s">
        <v>94</v>
      </c>
      <c r="C36" s="7">
        <v>33</v>
      </c>
      <c r="D36" s="25" t="s">
        <v>48</v>
      </c>
      <c r="E36" s="25" t="s">
        <v>134</v>
      </c>
      <c r="F36" s="14">
        <v>1301</v>
      </c>
      <c r="G36" s="27">
        <v>504220637</v>
      </c>
      <c r="H36" s="22">
        <v>44905230</v>
      </c>
      <c r="I36" s="17" t="s">
        <v>65</v>
      </c>
      <c r="J36" s="24"/>
      <c r="K36" s="24"/>
      <c r="L36" s="24"/>
      <c r="M36" s="24"/>
      <c r="N36" s="24">
        <v>2</v>
      </c>
      <c r="O36" s="24"/>
      <c r="P36" s="24">
        <v>2</v>
      </c>
      <c r="Q36" s="24"/>
      <c r="R36" s="24">
        <v>2</v>
      </c>
      <c r="S36" s="24"/>
      <c r="T36" s="24"/>
      <c r="U36" s="24"/>
      <c r="V36" s="24">
        <v>4</v>
      </c>
      <c r="W36" s="24"/>
      <c r="X36" s="54">
        <f t="shared" si="0"/>
        <v>10</v>
      </c>
      <c r="Y36" s="18">
        <v>8013</v>
      </c>
      <c r="Z36" s="18">
        <f t="shared" si="1"/>
        <v>80130</v>
      </c>
      <c r="AA36" s="6">
        <f t="shared" ref="AA36:AA37" si="2">Z36</f>
        <v>80130</v>
      </c>
    </row>
    <row r="37" spans="1:27" ht="42.75" customHeight="1">
      <c r="A37" s="49">
        <v>14</v>
      </c>
      <c r="B37" s="60" t="s">
        <v>92</v>
      </c>
      <c r="C37" s="33">
        <v>34</v>
      </c>
      <c r="D37" s="45" t="s">
        <v>49</v>
      </c>
      <c r="E37" s="45" t="s">
        <v>135</v>
      </c>
      <c r="F37" s="35">
        <v>1305</v>
      </c>
      <c r="G37" s="50">
        <v>125326022</v>
      </c>
      <c r="H37" s="51">
        <v>33903017</v>
      </c>
      <c r="I37" s="38" t="s">
        <v>65</v>
      </c>
      <c r="J37" s="49">
        <v>12</v>
      </c>
      <c r="K37" s="49"/>
      <c r="L37" s="49"/>
      <c r="M37" s="49"/>
      <c r="N37" s="49">
        <v>2</v>
      </c>
      <c r="O37" s="49"/>
      <c r="P37" s="49">
        <v>1</v>
      </c>
      <c r="Q37" s="49"/>
      <c r="R37" s="49">
        <v>2</v>
      </c>
      <c r="S37" s="49"/>
      <c r="T37" s="49"/>
      <c r="U37" s="49"/>
      <c r="V37" s="49">
        <v>10</v>
      </c>
      <c r="W37" s="49"/>
      <c r="X37" s="55">
        <f t="shared" si="0"/>
        <v>27</v>
      </c>
      <c r="Y37" s="39">
        <v>9060.3700000000008</v>
      </c>
      <c r="Z37" s="39">
        <f t="shared" si="1"/>
        <v>244629.99000000002</v>
      </c>
      <c r="AA37" s="40">
        <f t="shared" si="2"/>
        <v>244629.99000000002</v>
      </c>
    </row>
    <row r="38" spans="1:27" ht="15" customHeight="1">
      <c r="A38" s="73">
        <v>15</v>
      </c>
      <c r="B38" s="122" t="s">
        <v>96</v>
      </c>
      <c r="C38" s="7">
        <v>35</v>
      </c>
      <c r="D38" s="23" t="s">
        <v>75</v>
      </c>
      <c r="E38" s="23" t="s">
        <v>136</v>
      </c>
      <c r="F38" s="14">
        <v>1305</v>
      </c>
      <c r="G38" s="28">
        <v>504222049</v>
      </c>
      <c r="H38" s="29">
        <v>33903017</v>
      </c>
      <c r="I38" s="17" t="s">
        <v>65</v>
      </c>
      <c r="J38" s="24"/>
      <c r="K38" s="24"/>
      <c r="L38" s="24"/>
      <c r="M38" s="24"/>
      <c r="N38" s="24"/>
      <c r="O38" s="24"/>
      <c r="P38" s="24">
        <v>80</v>
      </c>
      <c r="Q38" s="24"/>
      <c r="R38" s="24"/>
      <c r="S38" s="24"/>
      <c r="T38" s="24">
        <v>30</v>
      </c>
      <c r="U38" s="24"/>
      <c r="V38" s="24"/>
      <c r="W38" s="24"/>
      <c r="X38" s="54">
        <f t="shared" si="0"/>
        <v>110</v>
      </c>
      <c r="Y38" s="18">
        <v>107.22</v>
      </c>
      <c r="Z38" s="18">
        <f t="shared" si="1"/>
        <v>11794.2</v>
      </c>
      <c r="AA38" s="82">
        <f>SUM(Z38:Z45)</f>
        <v>102987.58000000002</v>
      </c>
    </row>
    <row r="39" spans="1:27">
      <c r="A39" s="73"/>
      <c r="B39" s="123"/>
      <c r="C39" s="7">
        <v>36</v>
      </c>
      <c r="D39" s="23" t="s">
        <v>76</v>
      </c>
      <c r="E39" s="23" t="s">
        <v>137</v>
      </c>
      <c r="F39" s="14">
        <v>1305</v>
      </c>
      <c r="G39" s="28">
        <v>504222049</v>
      </c>
      <c r="H39" s="29">
        <v>33903017</v>
      </c>
      <c r="I39" s="17" t="s">
        <v>65</v>
      </c>
      <c r="J39" s="24"/>
      <c r="K39" s="24"/>
      <c r="L39" s="24"/>
      <c r="M39" s="24"/>
      <c r="N39" s="24">
        <v>10</v>
      </c>
      <c r="O39" s="24"/>
      <c r="P39" s="24">
        <v>20</v>
      </c>
      <c r="Q39" s="24"/>
      <c r="R39" s="24"/>
      <c r="S39" s="24">
        <v>100</v>
      </c>
      <c r="T39" s="24">
        <v>30</v>
      </c>
      <c r="U39" s="24"/>
      <c r="V39" s="24"/>
      <c r="W39" s="24"/>
      <c r="X39" s="54">
        <f t="shared" si="0"/>
        <v>160</v>
      </c>
      <c r="Y39" s="18">
        <v>112.67</v>
      </c>
      <c r="Z39" s="18">
        <f t="shared" si="1"/>
        <v>18027.2</v>
      </c>
      <c r="AA39" s="82"/>
    </row>
    <row r="40" spans="1:27">
      <c r="A40" s="73"/>
      <c r="B40" s="123"/>
      <c r="C40" s="7">
        <v>37</v>
      </c>
      <c r="D40" s="23" t="s">
        <v>77</v>
      </c>
      <c r="E40" s="23" t="s">
        <v>138</v>
      </c>
      <c r="F40" s="14">
        <v>1305</v>
      </c>
      <c r="G40" s="28">
        <v>504222049</v>
      </c>
      <c r="H40" s="29">
        <v>33903017</v>
      </c>
      <c r="I40" s="17" t="s">
        <v>65</v>
      </c>
      <c r="J40" s="24"/>
      <c r="K40" s="24"/>
      <c r="L40" s="24"/>
      <c r="M40" s="24"/>
      <c r="N40" s="24">
        <v>10</v>
      </c>
      <c r="O40" s="24"/>
      <c r="P40" s="24">
        <v>10</v>
      </c>
      <c r="Q40" s="24"/>
      <c r="R40" s="24"/>
      <c r="S40" s="24">
        <v>30</v>
      </c>
      <c r="T40" s="24">
        <v>20</v>
      </c>
      <c r="U40" s="24"/>
      <c r="V40" s="24"/>
      <c r="W40" s="24"/>
      <c r="X40" s="54">
        <f t="shared" si="0"/>
        <v>70</v>
      </c>
      <c r="Y40" s="18">
        <v>102.51</v>
      </c>
      <c r="Z40" s="18">
        <f t="shared" si="1"/>
        <v>7175.7000000000007</v>
      </c>
      <c r="AA40" s="82"/>
    </row>
    <row r="41" spans="1:27">
      <c r="A41" s="73"/>
      <c r="B41" s="123"/>
      <c r="C41" s="7">
        <v>38</v>
      </c>
      <c r="D41" s="23" t="s">
        <v>78</v>
      </c>
      <c r="E41" s="23" t="s">
        <v>139</v>
      </c>
      <c r="F41" s="14">
        <v>1305</v>
      </c>
      <c r="G41" s="28">
        <v>504222049</v>
      </c>
      <c r="H41" s="29">
        <v>33903017</v>
      </c>
      <c r="I41" s="17" t="s">
        <v>65</v>
      </c>
      <c r="J41" s="24"/>
      <c r="K41" s="24"/>
      <c r="L41" s="24"/>
      <c r="M41" s="24"/>
      <c r="N41" s="24"/>
      <c r="O41" s="24"/>
      <c r="P41" s="24">
        <v>10</v>
      </c>
      <c r="Q41" s="24"/>
      <c r="R41" s="24"/>
      <c r="S41" s="24">
        <v>50</v>
      </c>
      <c r="T41" s="24">
        <v>20</v>
      </c>
      <c r="U41" s="24"/>
      <c r="V41" s="24"/>
      <c r="W41" s="24"/>
      <c r="X41" s="54">
        <f t="shared" si="0"/>
        <v>80</v>
      </c>
      <c r="Y41" s="18">
        <v>293.61</v>
      </c>
      <c r="Z41" s="18">
        <f t="shared" si="1"/>
        <v>23488.800000000003</v>
      </c>
      <c r="AA41" s="82"/>
    </row>
    <row r="42" spans="1:27">
      <c r="A42" s="73"/>
      <c r="B42" s="123"/>
      <c r="C42" s="7">
        <v>39</v>
      </c>
      <c r="D42" s="23" t="s">
        <v>50</v>
      </c>
      <c r="E42" s="23" t="s">
        <v>140</v>
      </c>
      <c r="F42" s="20">
        <v>1304</v>
      </c>
      <c r="G42" s="28">
        <v>28738001</v>
      </c>
      <c r="H42" s="29">
        <v>33903017</v>
      </c>
      <c r="I42" s="17" t="s">
        <v>65</v>
      </c>
      <c r="J42" s="24"/>
      <c r="K42" s="24"/>
      <c r="L42" s="24"/>
      <c r="M42" s="24"/>
      <c r="N42" s="24"/>
      <c r="O42" s="24"/>
      <c r="P42" s="24">
        <v>24</v>
      </c>
      <c r="Q42" s="24"/>
      <c r="R42" s="24"/>
      <c r="S42" s="24"/>
      <c r="T42" s="24"/>
      <c r="U42" s="24"/>
      <c r="V42" s="24"/>
      <c r="W42" s="24"/>
      <c r="X42" s="54">
        <f t="shared" si="0"/>
        <v>24</v>
      </c>
      <c r="Y42" s="18">
        <v>12.57</v>
      </c>
      <c r="Z42" s="18">
        <f t="shared" si="1"/>
        <v>301.68</v>
      </c>
      <c r="AA42" s="82"/>
    </row>
    <row r="43" spans="1:27">
      <c r="A43" s="73"/>
      <c r="B43" s="123"/>
      <c r="C43" s="7">
        <v>40</v>
      </c>
      <c r="D43" s="23" t="s">
        <v>51</v>
      </c>
      <c r="E43" s="23" t="s">
        <v>141</v>
      </c>
      <c r="F43" s="20">
        <v>1305</v>
      </c>
      <c r="G43" s="27">
        <v>504222006</v>
      </c>
      <c r="H43" s="29">
        <v>33903017</v>
      </c>
      <c r="I43" s="17" t="s">
        <v>74</v>
      </c>
      <c r="J43" s="24"/>
      <c r="K43" s="24"/>
      <c r="L43" s="24"/>
      <c r="M43" s="24"/>
      <c r="N43" s="24"/>
      <c r="O43" s="24"/>
      <c r="P43" s="24">
        <v>400</v>
      </c>
      <c r="Q43" s="24"/>
      <c r="R43" s="24"/>
      <c r="S43" s="24">
        <v>200</v>
      </c>
      <c r="T43" s="24">
        <v>200</v>
      </c>
      <c r="U43" s="24"/>
      <c r="V43" s="24"/>
      <c r="W43" s="24"/>
      <c r="X43" s="54">
        <f t="shared" si="0"/>
        <v>800</v>
      </c>
      <c r="Y43" s="18">
        <v>14.95</v>
      </c>
      <c r="Z43" s="18">
        <f t="shared" si="1"/>
        <v>11960</v>
      </c>
      <c r="AA43" s="82"/>
    </row>
    <row r="44" spans="1:27">
      <c r="A44" s="73"/>
      <c r="B44" s="123"/>
      <c r="C44" s="7">
        <v>41</v>
      </c>
      <c r="D44" s="23" t="s">
        <v>52</v>
      </c>
      <c r="E44" s="23" t="s">
        <v>142</v>
      </c>
      <c r="F44" s="20">
        <v>1305</v>
      </c>
      <c r="G44" s="30">
        <v>120111001</v>
      </c>
      <c r="H44" s="29">
        <v>33903017</v>
      </c>
      <c r="I44" s="17" t="s">
        <v>65</v>
      </c>
      <c r="J44" s="24"/>
      <c r="K44" s="24"/>
      <c r="L44" s="24"/>
      <c r="M44" s="24"/>
      <c r="N44" s="24"/>
      <c r="O44" s="24">
        <v>4</v>
      </c>
      <c r="P44" s="24">
        <v>6</v>
      </c>
      <c r="Q44" s="24"/>
      <c r="R44" s="24"/>
      <c r="S44" s="24">
        <v>30</v>
      </c>
      <c r="T44" s="24">
        <v>4</v>
      </c>
      <c r="U44" s="24"/>
      <c r="V44" s="24"/>
      <c r="W44" s="24"/>
      <c r="X44" s="54">
        <f t="shared" si="0"/>
        <v>44</v>
      </c>
      <c r="Y44" s="18">
        <v>601.75</v>
      </c>
      <c r="Z44" s="18">
        <f t="shared" si="1"/>
        <v>26477</v>
      </c>
      <c r="AA44" s="82"/>
    </row>
    <row r="45" spans="1:27">
      <c r="A45" s="73"/>
      <c r="B45" s="124"/>
      <c r="C45" s="7">
        <v>42</v>
      </c>
      <c r="D45" s="23" t="s">
        <v>53</v>
      </c>
      <c r="E45" s="23" t="s">
        <v>142</v>
      </c>
      <c r="F45" s="20">
        <v>1305</v>
      </c>
      <c r="G45" s="30">
        <v>120111001</v>
      </c>
      <c r="H45" s="29">
        <v>33903017</v>
      </c>
      <c r="I45" s="17" t="s">
        <v>65</v>
      </c>
      <c r="J45" s="24"/>
      <c r="K45" s="24"/>
      <c r="L45" s="24"/>
      <c r="M45" s="24"/>
      <c r="N45" s="24"/>
      <c r="O45" s="24"/>
      <c r="P45" s="24">
        <v>72</v>
      </c>
      <c r="Q45" s="24"/>
      <c r="R45" s="24"/>
      <c r="S45" s="24">
        <v>60</v>
      </c>
      <c r="T45" s="24">
        <v>10</v>
      </c>
      <c r="U45" s="24"/>
      <c r="V45" s="24"/>
      <c r="W45" s="24"/>
      <c r="X45" s="54">
        <f t="shared" si="0"/>
        <v>142</v>
      </c>
      <c r="Y45" s="18">
        <v>26.5</v>
      </c>
      <c r="Z45" s="18">
        <f t="shared" si="1"/>
        <v>3763</v>
      </c>
      <c r="AA45" s="82"/>
    </row>
    <row r="46" spans="1:27" ht="15" customHeight="1">
      <c r="A46" s="118">
        <v>16</v>
      </c>
      <c r="B46" s="125" t="s">
        <v>97</v>
      </c>
      <c r="C46" s="33">
        <v>43</v>
      </c>
      <c r="D46" s="45" t="s">
        <v>54</v>
      </c>
      <c r="E46" s="45" t="s">
        <v>143</v>
      </c>
      <c r="F46" s="36">
        <v>1305</v>
      </c>
      <c r="G46" s="50">
        <v>504222049</v>
      </c>
      <c r="H46" s="51">
        <v>33903017</v>
      </c>
      <c r="I46" s="38" t="s">
        <v>65</v>
      </c>
      <c r="J46" s="49">
        <v>12</v>
      </c>
      <c r="K46" s="49"/>
      <c r="L46" s="49"/>
      <c r="M46" s="49"/>
      <c r="N46" s="49"/>
      <c r="O46" s="49"/>
      <c r="P46" s="49">
        <v>80</v>
      </c>
      <c r="Q46" s="49"/>
      <c r="R46" s="49"/>
      <c r="S46" s="49"/>
      <c r="T46" s="49">
        <v>4</v>
      </c>
      <c r="U46" s="49"/>
      <c r="V46" s="49">
        <v>10</v>
      </c>
      <c r="W46" s="49"/>
      <c r="X46" s="55">
        <f t="shared" si="0"/>
        <v>106</v>
      </c>
      <c r="Y46" s="39">
        <v>96</v>
      </c>
      <c r="Z46" s="39">
        <f t="shared" si="1"/>
        <v>10176</v>
      </c>
      <c r="AA46" s="70">
        <f>SUM(Z46:Z50)</f>
        <v>36900</v>
      </c>
    </row>
    <row r="47" spans="1:27">
      <c r="A47" s="118"/>
      <c r="B47" s="126"/>
      <c r="C47" s="33">
        <v>44</v>
      </c>
      <c r="D47" s="45" t="s">
        <v>55</v>
      </c>
      <c r="E47" s="45" t="s">
        <v>144</v>
      </c>
      <c r="F47" s="36">
        <v>1305</v>
      </c>
      <c r="G47" s="50">
        <v>504222049</v>
      </c>
      <c r="H47" s="51">
        <v>33903017</v>
      </c>
      <c r="I47" s="38" t="s">
        <v>65</v>
      </c>
      <c r="J47" s="49">
        <v>12</v>
      </c>
      <c r="K47" s="49"/>
      <c r="L47" s="49"/>
      <c r="M47" s="49"/>
      <c r="N47" s="49"/>
      <c r="O47" s="49"/>
      <c r="P47" s="49">
        <v>12</v>
      </c>
      <c r="Q47" s="49"/>
      <c r="R47" s="49"/>
      <c r="S47" s="49"/>
      <c r="T47" s="49"/>
      <c r="U47" s="49"/>
      <c r="V47" s="49"/>
      <c r="W47" s="49"/>
      <c r="X47" s="55">
        <f t="shared" si="0"/>
        <v>24</v>
      </c>
      <c r="Y47" s="39">
        <v>160</v>
      </c>
      <c r="Z47" s="39">
        <f t="shared" si="1"/>
        <v>3840</v>
      </c>
      <c r="AA47" s="70"/>
    </row>
    <row r="48" spans="1:27">
      <c r="A48" s="118"/>
      <c r="B48" s="126"/>
      <c r="C48" s="33">
        <v>45</v>
      </c>
      <c r="D48" s="45" t="s">
        <v>56</v>
      </c>
      <c r="E48" s="45" t="s">
        <v>145</v>
      </c>
      <c r="F48" s="36">
        <v>1305</v>
      </c>
      <c r="G48" s="50">
        <v>504222049</v>
      </c>
      <c r="H48" s="51">
        <v>33903017</v>
      </c>
      <c r="I48" s="38" t="s">
        <v>65</v>
      </c>
      <c r="J48" s="49">
        <v>12</v>
      </c>
      <c r="K48" s="49"/>
      <c r="L48" s="49"/>
      <c r="M48" s="49"/>
      <c r="N48" s="49"/>
      <c r="O48" s="49"/>
      <c r="P48" s="49">
        <v>20</v>
      </c>
      <c r="Q48" s="49"/>
      <c r="R48" s="49"/>
      <c r="S48" s="49"/>
      <c r="T48" s="49">
        <v>4</v>
      </c>
      <c r="U48" s="49"/>
      <c r="V48" s="49"/>
      <c r="W48" s="49"/>
      <c r="X48" s="55">
        <f t="shared" si="0"/>
        <v>36</v>
      </c>
      <c r="Y48" s="39">
        <v>99</v>
      </c>
      <c r="Z48" s="39">
        <f t="shared" si="1"/>
        <v>3564</v>
      </c>
      <c r="AA48" s="70"/>
    </row>
    <row r="49" spans="1:27">
      <c r="A49" s="118"/>
      <c r="B49" s="126"/>
      <c r="C49" s="33">
        <v>46</v>
      </c>
      <c r="D49" s="45" t="s">
        <v>57</v>
      </c>
      <c r="E49" s="45" t="s">
        <v>146</v>
      </c>
      <c r="F49" s="36">
        <v>1305</v>
      </c>
      <c r="G49" s="50">
        <v>504222049</v>
      </c>
      <c r="H49" s="51">
        <v>33903017</v>
      </c>
      <c r="I49" s="38" t="s">
        <v>65</v>
      </c>
      <c r="J49" s="49">
        <v>12</v>
      </c>
      <c r="K49" s="49"/>
      <c r="L49" s="49"/>
      <c r="M49" s="49"/>
      <c r="N49" s="49"/>
      <c r="O49" s="49"/>
      <c r="P49" s="49"/>
      <c r="Q49" s="49"/>
      <c r="R49" s="49"/>
      <c r="S49" s="49"/>
      <c r="T49" s="49">
        <v>4</v>
      </c>
      <c r="U49" s="49"/>
      <c r="V49" s="49"/>
      <c r="W49" s="49"/>
      <c r="X49" s="55">
        <f t="shared" si="0"/>
        <v>16</v>
      </c>
      <c r="Y49" s="39">
        <v>135</v>
      </c>
      <c r="Z49" s="39">
        <f t="shared" si="1"/>
        <v>2160</v>
      </c>
      <c r="AA49" s="70"/>
    </row>
    <row r="50" spans="1:27">
      <c r="A50" s="118"/>
      <c r="B50" s="127"/>
      <c r="C50" s="33">
        <v>47</v>
      </c>
      <c r="D50" s="45" t="s">
        <v>58</v>
      </c>
      <c r="E50" s="45" t="s">
        <v>147</v>
      </c>
      <c r="F50" s="36">
        <v>1305</v>
      </c>
      <c r="G50" s="48">
        <v>504222006</v>
      </c>
      <c r="H50" s="51">
        <v>33903017</v>
      </c>
      <c r="I50" s="38" t="s">
        <v>74</v>
      </c>
      <c r="J50" s="49">
        <v>200</v>
      </c>
      <c r="K50" s="49"/>
      <c r="L50" s="49"/>
      <c r="M50" s="49"/>
      <c r="N50" s="49"/>
      <c r="O50" s="49"/>
      <c r="P50" s="49">
        <v>800</v>
      </c>
      <c r="Q50" s="49"/>
      <c r="R50" s="49"/>
      <c r="S50" s="49"/>
      <c r="T50" s="49">
        <v>200</v>
      </c>
      <c r="U50" s="49"/>
      <c r="V50" s="49"/>
      <c r="W50" s="49"/>
      <c r="X50" s="55">
        <f t="shared" si="0"/>
        <v>1200</v>
      </c>
      <c r="Y50" s="39">
        <v>14.3</v>
      </c>
      <c r="Z50" s="39">
        <f t="shared" si="1"/>
        <v>17160</v>
      </c>
      <c r="AA50" s="70"/>
    </row>
    <row r="51" spans="1:27" ht="27.75" customHeight="1">
      <c r="A51" s="8">
        <v>17</v>
      </c>
      <c r="B51" s="59" t="s">
        <v>98</v>
      </c>
      <c r="C51" s="7">
        <v>48</v>
      </c>
      <c r="D51" s="25" t="s">
        <v>68</v>
      </c>
      <c r="E51" s="25" t="s">
        <v>148</v>
      </c>
      <c r="F51" s="14">
        <v>1001</v>
      </c>
      <c r="G51" s="31">
        <v>5657002</v>
      </c>
      <c r="H51" s="29">
        <v>44905236</v>
      </c>
      <c r="I51" s="17" t="s">
        <v>65</v>
      </c>
      <c r="J51" s="24"/>
      <c r="K51" s="24"/>
      <c r="L51" s="24"/>
      <c r="M51" s="24"/>
      <c r="N51" s="24">
        <v>1</v>
      </c>
      <c r="O51" s="24"/>
      <c r="P51" s="24">
        <v>1</v>
      </c>
      <c r="Q51" s="24"/>
      <c r="R51" s="24"/>
      <c r="S51" s="24"/>
      <c r="T51" s="24"/>
      <c r="U51" s="24"/>
      <c r="V51" s="24"/>
      <c r="W51" s="24">
        <v>2</v>
      </c>
      <c r="X51" s="54">
        <f t="shared" si="0"/>
        <v>4</v>
      </c>
      <c r="Y51" s="18">
        <v>3250</v>
      </c>
      <c r="Z51" s="18">
        <f t="shared" si="1"/>
        <v>13000</v>
      </c>
      <c r="AA51" s="6">
        <f>Z51</f>
        <v>13000</v>
      </c>
    </row>
    <row r="52" spans="1:27" ht="30">
      <c r="A52" s="49">
        <v>18</v>
      </c>
      <c r="B52" s="60" t="s">
        <v>99</v>
      </c>
      <c r="C52" s="33">
        <v>49</v>
      </c>
      <c r="D52" s="45" t="s">
        <v>59</v>
      </c>
      <c r="E52" s="45" t="s">
        <v>149</v>
      </c>
      <c r="F52" s="35">
        <v>1001</v>
      </c>
      <c r="G52" s="48">
        <v>4901015</v>
      </c>
      <c r="H52" s="35">
        <v>33903017</v>
      </c>
      <c r="I52" s="38" t="s">
        <v>65</v>
      </c>
      <c r="J52" s="49">
        <v>140</v>
      </c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5">
        <f t="shared" si="0"/>
        <v>140</v>
      </c>
      <c r="Y52" s="39">
        <v>424.28</v>
      </c>
      <c r="Z52" s="39">
        <f t="shared" si="1"/>
        <v>59399.199999999997</v>
      </c>
      <c r="AA52" s="40">
        <f>Z52</f>
        <v>59399.199999999997</v>
      </c>
    </row>
    <row r="53" spans="1:27" ht="30">
      <c r="A53" s="8">
        <v>19</v>
      </c>
      <c r="B53" s="59" t="s">
        <v>100</v>
      </c>
      <c r="C53" s="7">
        <v>50</v>
      </c>
      <c r="D53" s="32" t="s">
        <v>66</v>
      </c>
      <c r="E53" s="32" t="s">
        <v>150</v>
      </c>
      <c r="F53" s="14">
        <v>1301</v>
      </c>
      <c r="G53" s="28">
        <v>102237024</v>
      </c>
      <c r="H53" s="29">
        <v>44905230</v>
      </c>
      <c r="I53" s="17" t="s">
        <v>65</v>
      </c>
      <c r="J53" s="24">
        <v>1</v>
      </c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54">
        <f t="shared" si="0"/>
        <v>1</v>
      </c>
      <c r="Y53" s="18">
        <v>150000</v>
      </c>
      <c r="Z53" s="18">
        <f t="shared" si="1"/>
        <v>150000</v>
      </c>
      <c r="AA53" s="6">
        <f>Z53</f>
        <v>150000</v>
      </c>
    </row>
    <row r="54" spans="1:27" ht="15.75" thickBot="1">
      <c r="A54" s="10"/>
      <c r="B54" s="10"/>
      <c r="C54" s="10"/>
      <c r="D54" s="10"/>
      <c r="E54" s="10"/>
      <c r="F54" s="10"/>
      <c r="G54" s="10"/>
      <c r="H54" s="10"/>
      <c r="I54" s="10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9"/>
      <c r="Y54" s="130"/>
      <c r="Z54" s="12" t="s">
        <v>67</v>
      </c>
      <c r="AA54" s="5">
        <f>SUM(AA4:AA53)</f>
        <v>12288169.849999998</v>
      </c>
    </row>
    <row r="55" spans="1:27" ht="20.25" customHeight="1">
      <c r="Y55" s="131"/>
      <c r="Z55" s="2"/>
    </row>
    <row r="56" spans="1:27" ht="33.75" customHeight="1">
      <c r="Y56" s="131"/>
      <c r="Z56" s="2"/>
    </row>
    <row r="57" spans="1:27">
      <c r="Y57" s="2"/>
      <c r="Z57" s="2"/>
    </row>
    <row r="58" spans="1:27">
      <c r="Y58" s="2"/>
      <c r="Z58" s="2"/>
    </row>
    <row r="59" spans="1:27">
      <c r="Y59" s="2"/>
      <c r="Z59" s="2"/>
    </row>
    <row r="60" spans="1:27">
      <c r="Y60" s="2"/>
      <c r="Z60" s="2"/>
    </row>
    <row r="61" spans="1:27">
      <c r="Y61" s="2"/>
      <c r="Z61" s="2"/>
    </row>
    <row r="62" spans="1:27">
      <c r="Y62" s="2"/>
      <c r="Z62" s="2"/>
    </row>
    <row r="63" spans="1:27">
      <c r="Y63" s="2"/>
      <c r="Z63" s="2"/>
    </row>
    <row r="64" spans="1:27">
      <c r="Y64" s="2"/>
      <c r="Z64" s="2"/>
    </row>
    <row r="65" spans="25:26">
      <c r="Y65" s="2"/>
      <c r="Z65" s="2"/>
    </row>
    <row r="66" spans="25:26">
      <c r="Y66" s="2"/>
      <c r="Z66" s="2"/>
    </row>
    <row r="67" spans="25:26">
      <c r="Y67" s="2"/>
      <c r="Z67" s="2"/>
    </row>
    <row r="68" spans="25:26">
      <c r="Y68" s="2"/>
      <c r="Z68" s="2"/>
    </row>
    <row r="69" spans="25:26">
      <c r="Y69" s="2"/>
      <c r="Z69" s="2"/>
    </row>
    <row r="70" spans="25:26">
      <c r="Y70" s="2"/>
      <c r="Z70" s="2"/>
    </row>
    <row r="71" spans="25:26">
      <c r="Y71" s="3"/>
      <c r="Z71" s="4"/>
    </row>
  </sheetData>
  <mergeCells count="58">
    <mergeCell ref="A32:A34"/>
    <mergeCell ref="AA32:AA34"/>
    <mergeCell ref="A38:A45"/>
    <mergeCell ref="AA38:AA45"/>
    <mergeCell ref="A46:A50"/>
    <mergeCell ref="AA46:AA50"/>
    <mergeCell ref="B32:B34"/>
    <mergeCell ref="B38:B45"/>
    <mergeCell ref="B46:B50"/>
    <mergeCell ref="A24:A27"/>
    <mergeCell ref="AA24:AA27"/>
    <mergeCell ref="A28:A29"/>
    <mergeCell ref="AA28:AA29"/>
    <mergeCell ref="A30:A31"/>
    <mergeCell ref="AA30:AA31"/>
    <mergeCell ref="B24:B27"/>
    <mergeCell ref="B28:B29"/>
    <mergeCell ref="B30:B31"/>
    <mergeCell ref="A11:A14"/>
    <mergeCell ref="AA11:AA14"/>
    <mergeCell ref="A15:A17"/>
    <mergeCell ref="AA15:AA17"/>
    <mergeCell ref="A20:A23"/>
    <mergeCell ref="AA20:AA23"/>
    <mergeCell ref="B11:B14"/>
    <mergeCell ref="B15:B17"/>
    <mergeCell ref="B20:B23"/>
    <mergeCell ref="Y2:Y3"/>
    <mergeCell ref="Z2:Z3"/>
    <mergeCell ref="AA2:AA3"/>
    <mergeCell ref="A4:A9"/>
    <mergeCell ref="AA4:AA9"/>
    <mergeCell ref="B2:B3"/>
    <mergeCell ref="B4:B9"/>
    <mergeCell ref="E2:E3"/>
    <mergeCell ref="R2:R3"/>
    <mergeCell ref="S2:S3"/>
    <mergeCell ref="T2:T3"/>
    <mergeCell ref="U2:U3"/>
    <mergeCell ref="V2:V3"/>
    <mergeCell ref="W2:W3"/>
    <mergeCell ref="L2:L3"/>
    <mergeCell ref="A1:AA1"/>
    <mergeCell ref="A2:A3"/>
    <mergeCell ref="C2:C3"/>
    <mergeCell ref="D2:D3"/>
    <mergeCell ref="F2:F3"/>
    <mergeCell ref="G2:G3"/>
    <mergeCell ref="H2:H3"/>
    <mergeCell ref="I2:I3"/>
    <mergeCell ref="J2:J3"/>
    <mergeCell ref="K2:K3"/>
    <mergeCell ref="M2:M3"/>
    <mergeCell ref="N2:N3"/>
    <mergeCell ref="O2:O3"/>
    <mergeCell ref="P2:P3"/>
    <mergeCell ref="Q2:Q3"/>
    <mergeCell ref="X2:X3"/>
  </mergeCells>
  <pageMargins left="0.51181102362204722" right="0.51181102362204722" top="0.55118110236220474" bottom="0.78740157480314965" header="0.51181102362204722" footer="0.31496062992125984"/>
  <pageSetup paperSize="9" scale="50" firstPageNumber="0" fitToHeight="0" orientation="landscape" horizontalDpi="300" verticalDpi="300" r:id="rId1"/>
  <headerFooter>
    <oddFooter>&amp;Rv2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29062-22CD-4637-A083-C6C1077DE98A}">
  <dimension ref="A1:AKU71"/>
  <sheetViews>
    <sheetView topLeftCell="C28" zoomScale="85" zoomScaleNormal="85" workbookViewId="0">
      <selection activeCell="E16" sqref="E16"/>
    </sheetView>
  </sheetViews>
  <sheetFormatPr defaultColWidth="9.28515625" defaultRowHeight="15"/>
  <cols>
    <col min="1" max="1" width="6.7109375" style="1" customWidth="1"/>
    <col min="2" max="2" width="41" style="1" customWidth="1"/>
    <col min="3" max="3" width="6.7109375" style="1" customWidth="1"/>
    <col min="4" max="4" width="44" style="1" customWidth="1"/>
    <col min="5" max="5" width="36.140625" style="1" customWidth="1"/>
    <col min="6" max="6" width="6" style="1" customWidth="1"/>
    <col min="7" max="7" width="11.7109375" style="1" customWidth="1"/>
    <col min="8" max="8" width="10" style="1" customWidth="1"/>
    <col min="9" max="9" width="6.28515625" style="1" customWidth="1"/>
    <col min="10" max="10" width="4.140625" style="1" bestFit="1" customWidth="1"/>
    <col min="11" max="15" width="3.85546875" style="1" bestFit="1" customWidth="1"/>
    <col min="16" max="16" width="4.140625" style="1" bestFit="1" customWidth="1"/>
    <col min="17" max="18" width="3.85546875" style="1" bestFit="1" customWidth="1"/>
    <col min="19" max="20" width="4.140625" style="1" bestFit="1" customWidth="1"/>
    <col min="21" max="23" width="3.85546875" style="1" bestFit="1" customWidth="1"/>
    <col min="24" max="24" width="7" style="1" customWidth="1"/>
    <col min="25" max="25" width="15.140625" customWidth="1"/>
    <col min="26" max="26" width="15.7109375" bestFit="1" customWidth="1"/>
    <col min="27" max="27" width="17.28515625" style="1" customWidth="1"/>
    <col min="28" max="983" width="9.28515625" style="1"/>
    <col min="984" max="992" width="9.28515625" customWidth="1"/>
  </cols>
  <sheetData>
    <row r="1" spans="1:27" ht="59.25" customHeight="1">
      <c r="A1" s="88" t="s">
        <v>151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90"/>
    </row>
    <row r="2" spans="1:27" ht="15" customHeight="1">
      <c r="A2" s="91" t="s">
        <v>0</v>
      </c>
      <c r="B2" s="94" t="s">
        <v>84</v>
      </c>
      <c r="C2" s="93" t="s">
        <v>1</v>
      </c>
      <c r="D2" s="95" t="s">
        <v>69</v>
      </c>
      <c r="E2" s="96" t="s">
        <v>88</v>
      </c>
      <c r="F2" s="71" t="s">
        <v>60</v>
      </c>
      <c r="G2" s="71" t="s">
        <v>61</v>
      </c>
      <c r="H2" s="71" t="s">
        <v>62</v>
      </c>
      <c r="I2" s="97" t="s">
        <v>2</v>
      </c>
      <c r="J2" s="80" t="s">
        <v>3</v>
      </c>
      <c r="K2" s="80" t="s">
        <v>4</v>
      </c>
      <c r="L2" s="80" t="s">
        <v>5</v>
      </c>
      <c r="M2" s="80" t="s">
        <v>6</v>
      </c>
      <c r="N2" s="80" t="s">
        <v>7</v>
      </c>
      <c r="O2" s="80" t="s">
        <v>8</v>
      </c>
      <c r="P2" s="80" t="s">
        <v>9</v>
      </c>
      <c r="Q2" s="80" t="s">
        <v>10</v>
      </c>
      <c r="R2" s="80" t="s">
        <v>11</v>
      </c>
      <c r="S2" s="80" t="s">
        <v>12</v>
      </c>
      <c r="T2" s="80" t="s">
        <v>13</v>
      </c>
      <c r="U2" s="80" t="s">
        <v>14</v>
      </c>
      <c r="V2" s="80" t="s">
        <v>15</v>
      </c>
      <c r="W2" s="80" t="s">
        <v>16</v>
      </c>
      <c r="X2" s="99" t="s">
        <v>64</v>
      </c>
      <c r="Y2" s="85" t="s">
        <v>85</v>
      </c>
      <c r="Z2" s="85" t="s">
        <v>86</v>
      </c>
      <c r="AA2" s="83" t="s">
        <v>87</v>
      </c>
    </row>
    <row r="3" spans="1:27" ht="64.5" customHeight="1">
      <c r="A3" s="92"/>
      <c r="B3" s="101"/>
      <c r="C3" s="94"/>
      <c r="D3" s="96"/>
      <c r="E3" s="105"/>
      <c r="F3" s="72"/>
      <c r="G3" s="72"/>
      <c r="H3" s="72"/>
      <c r="I3" s="98"/>
      <c r="J3" s="81"/>
      <c r="K3" s="81"/>
      <c r="L3" s="81" t="s">
        <v>5</v>
      </c>
      <c r="M3" s="81" t="s">
        <v>6</v>
      </c>
      <c r="N3" s="81" t="s">
        <v>7</v>
      </c>
      <c r="O3" s="81" t="s">
        <v>8</v>
      </c>
      <c r="P3" s="81" t="s">
        <v>9</v>
      </c>
      <c r="Q3" s="81" t="s">
        <v>10</v>
      </c>
      <c r="R3" s="81" t="s">
        <v>11</v>
      </c>
      <c r="S3" s="81" t="s">
        <v>12</v>
      </c>
      <c r="T3" s="81" t="s">
        <v>13</v>
      </c>
      <c r="U3" s="81" t="s">
        <v>14</v>
      </c>
      <c r="V3" s="81" t="s">
        <v>15</v>
      </c>
      <c r="W3" s="81" t="s">
        <v>16</v>
      </c>
      <c r="X3" s="100" t="s">
        <v>16</v>
      </c>
      <c r="Y3" s="86"/>
      <c r="Z3" s="86"/>
      <c r="AA3" s="84"/>
    </row>
    <row r="4" spans="1:27">
      <c r="A4" s="75">
        <v>1</v>
      </c>
      <c r="B4" s="102" t="s">
        <v>89</v>
      </c>
      <c r="C4" s="64">
        <v>1</v>
      </c>
      <c r="D4" s="13" t="s">
        <v>17</v>
      </c>
      <c r="E4" s="13" t="s">
        <v>102</v>
      </c>
      <c r="F4" s="14">
        <v>1301</v>
      </c>
      <c r="G4" s="15">
        <v>125296013</v>
      </c>
      <c r="H4" s="16">
        <v>44905235</v>
      </c>
      <c r="I4" s="17" t="s">
        <v>65</v>
      </c>
      <c r="J4" s="52">
        <v>4</v>
      </c>
      <c r="K4" s="52"/>
      <c r="L4" s="52"/>
      <c r="M4" s="52"/>
      <c r="N4" s="52">
        <v>2</v>
      </c>
      <c r="O4" s="52"/>
      <c r="P4" s="52"/>
      <c r="Q4" s="52">
        <v>5</v>
      </c>
      <c r="R4" s="52">
        <v>8</v>
      </c>
      <c r="S4" s="52">
        <v>6</v>
      </c>
      <c r="T4" s="52"/>
      <c r="U4" s="52"/>
      <c r="V4" s="52"/>
      <c r="W4" s="52">
        <v>2</v>
      </c>
      <c r="X4" s="54">
        <f t="shared" ref="X4:X53" si="0">SUM(J4:W4)</f>
        <v>27</v>
      </c>
      <c r="Y4" s="18">
        <v>7300.81</v>
      </c>
      <c r="Z4" s="18">
        <f t="shared" ref="Z4:Z53" si="1">X4*Y4</f>
        <v>197121.87000000002</v>
      </c>
      <c r="AA4" s="82">
        <f>SUM(Z4:Z9)</f>
        <v>5025952.1499999994</v>
      </c>
    </row>
    <row r="5" spans="1:27">
      <c r="A5" s="75"/>
      <c r="B5" s="103"/>
      <c r="C5" s="64">
        <v>2</v>
      </c>
      <c r="D5" s="13" t="s">
        <v>18</v>
      </c>
      <c r="E5" s="13" t="s">
        <v>103</v>
      </c>
      <c r="F5" s="14">
        <v>1301</v>
      </c>
      <c r="G5" s="15">
        <v>125296007</v>
      </c>
      <c r="H5" s="16">
        <v>44905235</v>
      </c>
      <c r="I5" s="17" t="s">
        <v>65</v>
      </c>
      <c r="J5" s="52"/>
      <c r="K5" s="52"/>
      <c r="L5" s="52"/>
      <c r="M5" s="52"/>
      <c r="N5" s="52">
        <v>10</v>
      </c>
      <c r="O5" s="52"/>
      <c r="P5" s="52">
        <v>50</v>
      </c>
      <c r="Q5" s="52">
        <v>4</v>
      </c>
      <c r="R5" s="52"/>
      <c r="S5" s="52"/>
      <c r="T5" s="52"/>
      <c r="U5" s="52"/>
      <c r="V5" s="52"/>
      <c r="W5" s="52"/>
      <c r="X5" s="54">
        <f t="shared" si="0"/>
        <v>64</v>
      </c>
      <c r="Y5" s="18">
        <v>8158.8</v>
      </c>
      <c r="Z5" s="18">
        <f t="shared" si="1"/>
        <v>522163.20000000001</v>
      </c>
      <c r="AA5" s="82"/>
    </row>
    <row r="6" spans="1:27">
      <c r="A6" s="75"/>
      <c r="B6" s="103"/>
      <c r="C6" s="64">
        <v>3</v>
      </c>
      <c r="D6" s="13" t="s">
        <v>19</v>
      </c>
      <c r="E6" s="13" t="s">
        <v>104</v>
      </c>
      <c r="F6" s="14">
        <v>1301</v>
      </c>
      <c r="G6" s="15">
        <v>125296007</v>
      </c>
      <c r="H6" s="16">
        <v>44905235</v>
      </c>
      <c r="I6" s="17" t="s">
        <v>65</v>
      </c>
      <c r="J6" s="52">
        <v>4</v>
      </c>
      <c r="K6" s="52"/>
      <c r="L6" s="52">
        <v>12</v>
      </c>
      <c r="M6" s="52">
        <v>4</v>
      </c>
      <c r="N6" s="52">
        <v>10</v>
      </c>
      <c r="O6" s="52">
        <v>12</v>
      </c>
      <c r="P6" s="52">
        <v>45</v>
      </c>
      <c r="Q6" s="52">
        <v>8</v>
      </c>
      <c r="R6" s="52">
        <v>15</v>
      </c>
      <c r="S6" s="52"/>
      <c r="T6" s="52">
        <v>10</v>
      </c>
      <c r="U6" s="52">
        <v>2</v>
      </c>
      <c r="V6" s="52">
        <v>10</v>
      </c>
      <c r="W6" s="52">
        <v>3</v>
      </c>
      <c r="X6" s="54">
        <f t="shared" si="0"/>
        <v>135</v>
      </c>
      <c r="Y6" s="18">
        <v>15313.27</v>
      </c>
      <c r="Z6" s="18">
        <f t="shared" si="1"/>
        <v>2067291.45</v>
      </c>
      <c r="AA6" s="82"/>
    </row>
    <row r="7" spans="1:27">
      <c r="A7" s="75"/>
      <c r="B7" s="103"/>
      <c r="C7" s="64">
        <v>4</v>
      </c>
      <c r="D7" s="13" t="s">
        <v>20</v>
      </c>
      <c r="E7" s="13" t="s">
        <v>105</v>
      </c>
      <c r="F7" s="14">
        <v>1301</v>
      </c>
      <c r="G7" s="15">
        <v>125296010</v>
      </c>
      <c r="H7" s="16">
        <v>44905235</v>
      </c>
      <c r="I7" s="17" t="s">
        <v>65</v>
      </c>
      <c r="J7" s="52">
        <v>4</v>
      </c>
      <c r="K7" s="52"/>
      <c r="L7" s="52"/>
      <c r="M7" s="52">
        <v>8</v>
      </c>
      <c r="N7" s="52">
        <v>2</v>
      </c>
      <c r="O7" s="52">
        <v>8</v>
      </c>
      <c r="P7" s="52"/>
      <c r="Q7" s="52">
        <v>12</v>
      </c>
      <c r="R7" s="52">
        <v>12</v>
      </c>
      <c r="S7" s="52"/>
      <c r="T7" s="52">
        <v>10</v>
      </c>
      <c r="U7" s="52">
        <v>2</v>
      </c>
      <c r="V7" s="52">
        <v>10</v>
      </c>
      <c r="W7" s="52">
        <v>1</v>
      </c>
      <c r="X7" s="54">
        <f t="shared" si="0"/>
        <v>69</v>
      </c>
      <c r="Y7" s="18">
        <v>23485.759999999998</v>
      </c>
      <c r="Z7" s="18">
        <f t="shared" si="1"/>
        <v>1620517.44</v>
      </c>
      <c r="AA7" s="82"/>
    </row>
    <row r="8" spans="1:27">
      <c r="A8" s="75"/>
      <c r="B8" s="103"/>
      <c r="C8" s="64">
        <v>5</v>
      </c>
      <c r="D8" s="13" t="s">
        <v>21</v>
      </c>
      <c r="E8" s="13" t="s">
        <v>106</v>
      </c>
      <c r="F8" s="14">
        <v>1301</v>
      </c>
      <c r="G8" s="15">
        <v>125296007</v>
      </c>
      <c r="H8" s="16">
        <v>44905235</v>
      </c>
      <c r="I8" s="17" t="s">
        <v>65</v>
      </c>
      <c r="J8" s="52">
        <v>2</v>
      </c>
      <c r="K8" s="52"/>
      <c r="L8" s="52"/>
      <c r="M8" s="52"/>
      <c r="N8" s="52">
        <v>1</v>
      </c>
      <c r="O8" s="52"/>
      <c r="P8" s="52">
        <v>8</v>
      </c>
      <c r="Q8" s="52"/>
      <c r="R8" s="52">
        <v>2</v>
      </c>
      <c r="S8" s="52"/>
      <c r="T8" s="52"/>
      <c r="U8" s="52"/>
      <c r="V8" s="52">
        <v>5</v>
      </c>
      <c r="W8" s="52"/>
      <c r="X8" s="54">
        <f t="shared" si="0"/>
        <v>18</v>
      </c>
      <c r="Y8" s="18">
        <v>9480.6299999999992</v>
      </c>
      <c r="Z8" s="18">
        <f t="shared" si="1"/>
        <v>170651.34</v>
      </c>
      <c r="AA8" s="82"/>
    </row>
    <row r="9" spans="1:27">
      <c r="A9" s="75"/>
      <c r="B9" s="104"/>
      <c r="C9" s="64">
        <v>6</v>
      </c>
      <c r="D9" s="13" t="s">
        <v>22</v>
      </c>
      <c r="E9" s="13" t="s">
        <v>107</v>
      </c>
      <c r="F9" s="14">
        <v>1301</v>
      </c>
      <c r="G9" s="15">
        <v>125296007</v>
      </c>
      <c r="H9" s="16">
        <v>44905235</v>
      </c>
      <c r="I9" s="17" t="s">
        <v>65</v>
      </c>
      <c r="J9" s="52">
        <v>2</v>
      </c>
      <c r="K9" s="52"/>
      <c r="L9" s="52"/>
      <c r="M9" s="52">
        <v>1</v>
      </c>
      <c r="N9" s="52">
        <v>1</v>
      </c>
      <c r="O9" s="52">
        <v>1</v>
      </c>
      <c r="P9" s="52">
        <v>4</v>
      </c>
      <c r="Q9" s="52"/>
      <c r="R9" s="52">
        <v>2</v>
      </c>
      <c r="S9" s="52"/>
      <c r="T9" s="52">
        <v>1</v>
      </c>
      <c r="U9" s="52"/>
      <c r="V9" s="52">
        <v>1</v>
      </c>
      <c r="W9" s="52"/>
      <c r="X9" s="54">
        <f t="shared" si="0"/>
        <v>13</v>
      </c>
      <c r="Y9" s="18">
        <v>34477.449999999997</v>
      </c>
      <c r="Z9" s="18">
        <f t="shared" si="1"/>
        <v>448206.85</v>
      </c>
      <c r="AA9" s="82"/>
    </row>
    <row r="10" spans="1:27" ht="29.25" customHeight="1">
      <c r="A10" s="65">
        <v>2</v>
      </c>
      <c r="B10" s="56" t="s">
        <v>101</v>
      </c>
      <c r="C10" s="65">
        <v>7</v>
      </c>
      <c r="D10" s="34" t="s">
        <v>23</v>
      </c>
      <c r="E10" s="34" t="s">
        <v>108</v>
      </c>
      <c r="F10" s="35">
        <v>1301</v>
      </c>
      <c r="G10" s="36">
        <v>125296007</v>
      </c>
      <c r="H10" s="37">
        <v>44905235</v>
      </c>
      <c r="I10" s="38" t="s">
        <v>65</v>
      </c>
      <c r="J10" s="53">
        <v>4</v>
      </c>
      <c r="K10" s="53"/>
      <c r="L10" s="53"/>
      <c r="M10" s="53"/>
      <c r="N10" s="53"/>
      <c r="O10" s="53"/>
      <c r="P10" s="53">
        <v>2</v>
      </c>
      <c r="Q10" s="53"/>
      <c r="R10" s="53"/>
      <c r="S10" s="53"/>
      <c r="T10" s="53"/>
      <c r="U10" s="53"/>
      <c r="V10" s="53"/>
      <c r="W10" s="53"/>
      <c r="X10" s="55">
        <f t="shared" si="0"/>
        <v>6</v>
      </c>
      <c r="Y10" s="39">
        <v>12221.58</v>
      </c>
      <c r="Z10" s="39">
        <f t="shared" si="1"/>
        <v>73329.48</v>
      </c>
      <c r="AA10" s="61">
        <f>Z10</f>
        <v>73329.48</v>
      </c>
    </row>
    <row r="11" spans="1:27" ht="15" customHeight="1">
      <c r="A11" s="78">
        <v>3</v>
      </c>
      <c r="B11" s="106" t="s">
        <v>89</v>
      </c>
      <c r="C11" s="64">
        <v>8</v>
      </c>
      <c r="D11" s="13" t="s">
        <v>24</v>
      </c>
      <c r="E11" s="13" t="s">
        <v>109</v>
      </c>
      <c r="F11" s="14">
        <v>1301</v>
      </c>
      <c r="G11" s="21">
        <v>80985006</v>
      </c>
      <c r="H11" s="16">
        <v>44905235</v>
      </c>
      <c r="I11" s="17" t="s">
        <v>65</v>
      </c>
      <c r="J11" s="52">
        <v>20</v>
      </c>
      <c r="K11" s="52">
        <v>75</v>
      </c>
      <c r="L11" s="52">
        <v>10</v>
      </c>
      <c r="M11" s="52">
        <v>60</v>
      </c>
      <c r="N11" s="52">
        <v>65</v>
      </c>
      <c r="O11" s="52">
        <v>50</v>
      </c>
      <c r="P11" s="52">
        <v>160</v>
      </c>
      <c r="Q11" s="52">
        <v>30</v>
      </c>
      <c r="R11" s="52">
        <v>70</v>
      </c>
      <c r="S11" s="52">
        <v>10</v>
      </c>
      <c r="T11" s="52">
        <v>20</v>
      </c>
      <c r="U11" s="52">
        <v>6</v>
      </c>
      <c r="V11" s="52">
        <v>40</v>
      </c>
      <c r="W11" s="52">
        <v>8</v>
      </c>
      <c r="X11" s="54">
        <f t="shared" si="0"/>
        <v>624</v>
      </c>
      <c r="Y11" s="18">
        <v>5668.38</v>
      </c>
      <c r="Z11" s="18">
        <f t="shared" si="1"/>
        <v>3537069.12</v>
      </c>
      <c r="AA11" s="82">
        <f>SUM(Z11:Z14)</f>
        <v>5196471.18</v>
      </c>
    </row>
    <row r="12" spans="1:27">
      <c r="A12" s="78"/>
      <c r="B12" s="107"/>
      <c r="C12" s="64">
        <v>9</v>
      </c>
      <c r="D12" s="13" t="s">
        <v>25</v>
      </c>
      <c r="E12" s="13" t="s">
        <v>110</v>
      </c>
      <c r="F12" s="14">
        <v>1301</v>
      </c>
      <c r="G12" s="21">
        <v>80985006</v>
      </c>
      <c r="H12" s="16">
        <v>44905235</v>
      </c>
      <c r="I12" s="17" t="s">
        <v>65</v>
      </c>
      <c r="J12" s="52">
        <v>20</v>
      </c>
      <c r="K12" s="52"/>
      <c r="L12" s="52"/>
      <c r="M12" s="52">
        <v>10</v>
      </c>
      <c r="N12" s="52">
        <v>4</v>
      </c>
      <c r="O12" s="52"/>
      <c r="P12" s="52">
        <v>25</v>
      </c>
      <c r="Q12" s="52">
        <v>4</v>
      </c>
      <c r="R12" s="52">
        <v>20</v>
      </c>
      <c r="S12" s="52"/>
      <c r="T12" s="52">
        <v>5</v>
      </c>
      <c r="U12" s="52"/>
      <c r="V12" s="52">
        <v>10</v>
      </c>
      <c r="W12" s="52">
        <v>1</v>
      </c>
      <c r="X12" s="54">
        <f t="shared" si="0"/>
        <v>99</v>
      </c>
      <c r="Y12" s="18">
        <v>13398.16</v>
      </c>
      <c r="Z12" s="18">
        <f t="shared" si="1"/>
        <v>1326417.8400000001</v>
      </c>
      <c r="AA12" s="82"/>
    </row>
    <row r="13" spans="1:27">
      <c r="A13" s="78"/>
      <c r="B13" s="107"/>
      <c r="C13" s="64">
        <v>10</v>
      </c>
      <c r="D13" s="13" t="s">
        <v>26</v>
      </c>
      <c r="E13" s="13" t="s">
        <v>111</v>
      </c>
      <c r="F13" s="15">
        <v>1305</v>
      </c>
      <c r="G13" s="21">
        <v>87661042</v>
      </c>
      <c r="H13" s="16">
        <v>33903017</v>
      </c>
      <c r="I13" s="17" t="s">
        <v>65</v>
      </c>
      <c r="J13" s="52">
        <v>20</v>
      </c>
      <c r="K13" s="52"/>
      <c r="L13" s="52">
        <v>10</v>
      </c>
      <c r="M13" s="52"/>
      <c r="N13" s="52">
        <v>20</v>
      </c>
      <c r="O13" s="52">
        <v>15</v>
      </c>
      <c r="P13" s="52">
        <v>20</v>
      </c>
      <c r="Q13" s="52">
        <v>34</v>
      </c>
      <c r="R13" s="52">
        <v>35</v>
      </c>
      <c r="S13" s="52"/>
      <c r="T13" s="52">
        <v>30</v>
      </c>
      <c r="U13" s="52">
        <v>6</v>
      </c>
      <c r="V13" s="52"/>
      <c r="W13" s="52">
        <v>8</v>
      </c>
      <c r="X13" s="54">
        <f t="shared" si="0"/>
        <v>198</v>
      </c>
      <c r="Y13" s="18">
        <v>1462.01</v>
      </c>
      <c r="Z13" s="18">
        <f t="shared" si="1"/>
        <v>289477.98</v>
      </c>
      <c r="AA13" s="82"/>
    </row>
    <row r="14" spans="1:27">
      <c r="A14" s="78"/>
      <c r="B14" s="108"/>
      <c r="C14" s="64">
        <v>11</v>
      </c>
      <c r="D14" s="19" t="s">
        <v>27</v>
      </c>
      <c r="E14" s="19" t="s">
        <v>112</v>
      </c>
      <c r="F14" s="20">
        <v>207</v>
      </c>
      <c r="G14" s="20">
        <v>502590002</v>
      </c>
      <c r="H14" s="22">
        <v>33903948</v>
      </c>
      <c r="I14" s="17" t="s">
        <v>70</v>
      </c>
      <c r="J14" s="52">
        <v>6</v>
      </c>
      <c r="K14" s="52">
        <v>2</v>
      </c>
      <c r="L14" s="52">
        <v>2</v>
      </c>
      <c r="M14" s="52">
        <v>2</v>
      </c>
      <c r="N14" s="52">
        <v>2</v>
      </c>
      <c r="O14" s="52">
        <v>2</v>
      </c>
      <c r="P14" s="52">
        <v>2</v>
      </c>
      <c r="Q14" s="52">
        <v>2</v>
      </c>
      <c r="R14" s="52">
        <v>2</v>
      </c>
      <c r="S14" s="52">
        <v>2</v>
      </c>
      <c r="T14" s="52">
        <v>2</v>
      </c>
      <c r="U14" s="52">
        <v>2</v>
      </c>
      <c r="V14" s="52">
        <v>2</v>
      </c>
      <c r="W14" s="52">
        <v>2</v>
      </c>
      <c r="X14" s="54">
        <f t="shared" si="0"/>
        <v>32</v>
      </c>
      <c r="Y14" s="18">
        <v>1359.57</v>
      </c>
      <c r="Z14" s="18">
        <f t="shared" si="1"/>
        <v>43506.239999999998</v>
      </c>
      <c r="AA14" s="82"/>
    </row>
    <row r="15" spans="1:27" ht="30">
      <c r="A15" s="79">
        <v>4</v>
      </c>
      <c r="B15" s="109" t="s">
        <v>90</v>
      </c>
      <c r="C15" s="65">
        <v>12</v>
      </c>
      <c r="D15" s="34" t="s">
        <v>28</v>
      </c>
      <c r="E15" s="34" t="s">
        <v>113</v>
      </c>
      <c r="F15" s="36">
        <v>219</v>
      </c>
      <c r="G15" s="36">
        <v>503210001</v>
      </c>
      <c r="H15" s="41">
        <v>44904094</v>
      </c>
      <c r="I15" s="38" t="s">
        <v>71</v>
      </c>
      <c r="J15" s="53">
        <f>495</f>
        <v>495</v>
      </c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5">
        <f t="shared" si="0"/>
        <v>495</v>
      </c>
      <c r="Y15" s="39">
        <v>523.21</v>
      </c>
      <c r="Z15" s="39">
        <f t="shared" si="1"/>
        <v>258988.95</v>
      </c>
      <c r="AA15" s="87">
        <f>SUM(Z15:Z17)</f>
        <v>517522.35</v>
      </c>
    </row>
    <row r="16" spans="1:27" ht="30">
      <c r="A16" s="79"/>
      <c r="B16" s="110"/>
      <c r="C16" s="65">
        <v>13</v>
      </c>
      <c r="D16" s="34" t="s">
        <v>29</v>
      </c>
      <c r="E16" s="34" t="s">
        <v>114</v>
      </c>
      <c r="F16" s="36">
        <v>219</v>
      </c>
      <c r="G16" s="36">
        <v>503210001</v>
      </c>
      <c r="H16" s="41">
        <v>44904094</v>
      </c>
      <c r="I16" s="38" t="s">
        <v>71</v>
      </c>
      <c r="J16" s="53">
        <v>246</v>
      </c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5">
        <f t="shared" si="0"/>
        <v>246</v>
      </c>
      <c r="Y16" s="39">
        <v>523.46</v>
      </c>
      <c r="Z16" s="39">
        <f t="shared" si="1"/>
        <v>128771.16</v>
      </c>
      <c r="AA16" s="87"/>
    </row>
    <row r="17" spans="1:27">
      <c r="A17" s="79"/>
      <c r="B17" s="111"/>
      <c r="C17" s="65">
        <v>14</v>
      </c>
      <c r="D17" s="34" t="s">
        <v>27</v>
      </c>
      <c r="E17" s="34" t="s">
        <v>115</v>
      </c>
      <c r="F17" s="36">
        <v>207</v>
      </c>
      <c r="G17" s="36">
        <v>502590002</v>
      </c>
      <c r="H17" s="41">
        <v>33903948</v>
      </c>
      <c r="I17" s="38" t="s">
        <v>70</v>
      </c>
      <c r="J17" s="53">
        <v>6</v>
      </c>
      <c r="K17" s="53">
        <v>2</v>
      </c>
      <c r="L17" s="53">
        <v>2</v>
      </c>
      <c r="M17" s="53">
        <v>2</v>
      </c>
      <c r="N17" s="53">
        <v>2</v>
      </c>
      <c r="O17" s="53">
        <v>2</v>
      </c>
      <c r="P17" s="53">
        <v>2</v>
      </c>
      <c r="Q17" s="53">
        <v>2</v>
      </c>
      <c r="R17" s="53">
        <v>2</v>
      </c>
      <c r="S17" s="53">
        <v>2</v>
      </c>
      <c r="T17" s="53">
        <v>2</v>
      </c>
      <c r="U17" s="53">
        <v>2</v>
      </c>
      <c r="V17" s="53">
        <v>2</v>
      </c>
      <c r="W17" s="53">
        <v>2</v>
      </c>
      <c r="X17" s="55">
        <f t="shared" si="0"/>
        <v>32</v>
      </c>
      <c r="Y17" s="39">
        <v>4055.07</v>
      </c>
      <c r="Z17" s="39">
        <f t="shared" si="1"/>
        <v>129762.24000000001</v>
      </c>
      <c r="AA17" s="87"/>
    </row>
    <row r="18" spans="1:27" ht="28.5" customHeight="1">
      <c r="A18" s="66">
        <v>5</v>
      </c>
      <c r="B18" s="57" t="s">
        <v>91</v>
      </c>
      <c r="C18" s="64">
        <v>15</v>
      </c>
      <c r="D18" s="13" t="s">
        <v>30</v>
      </c>
      <c r="E18" s="13" t="s">
        <v>116</v>
      </c>
      <c r="F18" s="15">
        <v>1304</v>
      </c>
      <c r="G18" s="21">
        <v>98817014</v>
      </c>
      <c r="H18" s="16">
        <v>44905235</v>
      </c>
      <c r="I18" s="17" t="s">
        <v>65</v>
      </c>
      <c r="J18" s="52">
        <v>2</v>
      </c>
      <c r="K18" s="52"/>
      <c r="L18" s="52"/>
      <c r="M18" s="52"/>
      <c r="N18" s="52"/>
      <c r="O18" s="52">
        <v>2</v>
      </c>
      <c r="P18" s="52">
        <v>4</v>
      </c>
      <c r="Q18" s="52"/>
      <c r="R18" s="52">
        <v>2</v>
      </c>
      <c r="S18" s="52"/>
      <c r="T18" s="52">
        <v>2</v>
      </c>
      <c r="U18" s="52"/>
      <c r="V18" s="52">
        <v>4</v>
      </c>
      <c r="W18" s="52"/>
      <c r="X18" s="54">
        <f t="shared" si="0"/>
        <v>16</v>
      </c>
      <c r="Y18" s="18">
        <v>625</v>
      </c>
      <c r="Z18" s="18">
        <f t="shared" si="1"/>
        <v>10000</v>
      </c>
      <c r="AA18" s="68">
        <f>Z18</f>
        <v>10000</v>
      </c>
    </row>
    <row r="19" spans="1:27" ht="42.75" customHeight="1">
      <c r="A19" s="67">
        <v>6</v>
      </c>
      <c r="B19" s="58" t="s">
        <v>92</v>
      </c>
      <c r="C19" s="65">
        <v>16</v>
      </c>
      <c r="D19" s="43" t="s">
        <v>31</v>
      </c>
      <c r="E19" s="43" t="s">
        <v>117</v>
      </c>
      <c r="F19" s="35">
        <v>1301</v>
      </c>
      <c r="G19" s="44">
        <v>113158003</v>
      </c>
      <c r="H19" s="37">
        <v>44905235</v>
      </c>
      <c r="I19" s="37" t="s">
        <v>73</v>
      </c>
      <c r="J19" s="63">
        <v>2</v>
      </c>
      <c r="K19" s="63"/>
      <c r="L19" s="63"/>
      <c r="M19" s="63"/>
      <c r="N19" s="63"/>
      <c r="O19" s="63"/>
      <c r="P19" s="63">
        <v>2</v>
      </c>
      <c r="Q19" s="63"/>
      <c r="R19" s="63"/>
      <c r="S19" s="63"/>
      <c r="T19" s="63"/>
      <c r="U19" s="63"/>
      <c r="V19" s="63"/>
      <c r="W19" s="63"/>
      <c r="X19" s="55">
        <f t="shared" si="0"/>
        <v>4</v>
      </c>
      <c r="Y19" s="39">
        <v>1353.33</v>
      </c>
      <c r="Z19" s="39">
        <f t="shared" si="1"/>
        <v>5413.32</v>
      </c>
      <c r="AA19" s="61">
        <f>Z19</f>
        <v>5413.32</v>
      </c>
    </row>
    <row r="20" spans="1:27" ht="15" customHeight="1">
      <c r="A20" s="75">
        <v>7</v>
      </c>
      <c r="B20" s="102" t="s">
        <v>93</v>
      </c>
      <c r="C20" s="64">
        <v>17</v>
      </c>
      <c r="D20" s="13" t="s">
        <v>32</v>
      </c>
      <c r="E20" s="13" t="s">
        <v>119</v>
      </c>
      <c r="F20" s="14">
        <v>1305</v>
      </c>
      <c r="G20" s="26">
        <v>504222237</v>
      </c>
      <c r="H20" s="16" t="s">
        <v>63</v>
      </c>
      <c r="I20" s="17" t="s">
        <v>72</v>
      </c>
      <c r="J20" s="52">
        <v>4</v>
      </c>
      <c r="K20" s="52"/>
      <c r="L20" s="52"/>
      <c r="M20" s="52">
        <v>15</v>
      </c>
      <c r="N20" s="52">
        <v>10</v>
      </c>
      <c r="O20" s="52">
        <v>20</v>
      </c>
      <c r="P20" s="52">
        <v>20</v>
      </c>
      <c r="Q20" s="52">
        <v>20</v>
      </c>
      <c r="R20" s="52">
        <v>20</v>
      </c>
      <c r="S20" s="52">
        <v>20</v>
      </c>
      <c r="T20" s="52">
        <v>20</v>
      </c>
      <c r="U20" s="52"/>
      <c r="V20" s="52"/>
      <c r="W20" s="52"/>
      <c r="X20" s="54">
        <f t="shared" si="0"/>
        <v>149</v>
      </c>
      <c r="Y20" s="18">
        <v>89.64</v>
      </c>
      <c r="Z20" s="18">
        <f t="shared" si="1"/>
        <v>13356.36</v>
      </c>
      <c r="AA20" s="82">
        <f>SUM(Z20:Z23)</f>
        <v>47000</v>
      </c>
    </row>
    <row r="21" spans="1:27">
      <c r="A21" s="75"/>
      <c r="B21" s="103"/>
      <c r="C21" s="64">
        <v>18</v>
      </c>
      <c r="D21" s="13" t="s">
        <v>33</v>
      </c>
      <c r="E21" s="13" t="s">
        <v>118</v>
      </c>
      <c r="F21" s="14">
        <v>1305</v>
      </c>
      <c r="G21" s="26">
        <v>504222237</v>
      </c>
      <c r="H21" s="16" t="s">
        <v>63</v>
      </c>
      <c r="I21" s="17" t="s">
        <v>72</v>
      </c>
      <c r="J21" s="52">
        <v>4</v>
      </c>
      <c r="K21" s="52"/>
      <c r="L21" s="52"/>
      <c r="M21" s="52"/>
      <c r="N21" s="52"/>
      <c r="O21" s="52"/>
      <c r="P21" s="52">
        <v>8</v>
      </c>
      <c r="Q21" s="52">
        <v>10</v>
      </c>
      <c r="R21" s="52">
        <v>8</v>
      </c>
      <c r="S21" s="52"/>
      <c r="T21" s="52">
        <v>20</v>
      </c>
      <c r="U21" s="52"/>
      <c r="V21" s="52"/>
      <c r="W21" s="52"/>
      <c r="X21" s="54">
        <f t="shared" si="0"/>
        <v>50</v>
      </c>
      <c r="Y21" s="18">
        <v>134.41999999999999</v>
      </c>
      <c r="Z21" s="18">
        <f t="shared" si="1"/>
        <v>6720.9999999999991</v>
      </c>
      <c r="AA21" s="82"/>
    </row>
    <row r="22" spans="1:27">
      <c r="A22" s="75"/>
      <c r="B22" s="103"/>
      <c r="C22" s="64">
        <v>19</v>
      </c>
      <c r="D22" s="13" t="s">
        <v>34</v>
      </c>
      <c r="E22" s="13" t="s">
        <v>120</v>
      </c>
      <c r="F22" s="14">
        <v>1305</v>
      </c>
      <c r="G22" s="26">
        <v>504222237</v>
      </c>
      <c r="H22" s="16" t="s">
        <v>63</v>
      </c>
      <c r="I22" s="17" t="s">
        <v>72</v>
      </c>
      <c r="J22" s="52">
        <v>4</v>
      </c>
      <c r="K22" s="52"/>
      <c r="L22" s="52"/>
      <c r="M22" s="52"/>
      <c r="N22" s="52"/>
      <c r="O22" s="52"/>
      <c r="P22" s="52">
        <v>4</v>
      </c>
      <c r="Q22" s="52"/>
      <c r="R22" s="52"/>
      <c r="S22" s="52">
        <v>8</v>
      </c>
      <c r="T22" s="52">
        <v>20</v>
      </c>
      <c r="U22" s="52"/>
      <c r="V22" s="52"/>
      <c r="W22" s="52">
        <v>27</v>
      </c>
      <c r="X22" s="54">
        <f t="shared" si="0"/>
        <v>63</v>
      </c>
      <c r="Y22" s="18">
        <v>224.04</v>
      </c>
      <c r="Z22" s="18">
        <f t="shared" si="1"/>
        <v>14114.519999999999</v>
      </c>
      <c r="AA22" s="82"/>
    </row>
    <row r="23" spans="1:27">
      <c r="A23" s="75"/>
      <c r="B23" s="104"/>
      <c r="C23" s="64">
        <v>20</v>
      </c>
      <c r="D23" s="13" t="s">
        <v>35</v>
      </c>
      <c r="E23" s="13" t="s">
        <v>121</v>
      </c>
      <c r="F23" s="14">
        <v>1305</v>
      </c>
      <c r="G23" s="26">
        <v>504222237</v>
      </c>
      <c r="H23" s="16" t="s">
        <v>63</v>
      </c>
      <c r="I23" s="17" t="s">
        <v>72</v>
      </c>
      <c r="J23" s="52">
        <v>4</v>
      </c>
      <c r="K23" s="52"/>
      <c r="L23" s="52"/>
      <c r="M23" s="52"/>
      <c r="N23" s="52"/>
      <c r="O23" s="52"/>
      <c r="P23" s="52">
        <v>4</v>
      </c>
      <c r="Q23" s="52"/>
      <c r="R23" s="52">
        <v>4</v>
      </c>
      <c r="S23" s="52">
        <v>20</v>
      </c>
      <c r="T23" s="52">
        <v>20</v>
      </c>
      <c r="U23" s="52"/>
      <c r="V23" s="52"/>
      <c r="W23" s="52"/>
      <c r="X23" s="54">
        <f t="shared" si="0"/>
        <v>52</v>
      </c>
      <c r="Y23" s="18">
        <v>246.31</v>
      </c>
      <c r="Z23" s="18">
        <f t="shared" si="1"/>
        <v>12808.12</v>
      </c>
      <c r="AA23" s="82"/>
    </row>
    <row r="24" spans="1:27" ht="15" customHeight="1">
      <c r="A24" s="76">
        <v>8</v>
      </c>
      <c r="B24" s="112" t="s">
        <v>93</v>
      </c>
      <c r="C24" s="65">
        <v>21</v>
      </c>
      <c r="D24" s="34" t="s">
        <v>36</v>
      </c>
      <c r="E24" s="34" t="s">
        <v>122</v>
      </c>
      <c r="F24" s="35">
        <v>1305</v>
      </c>
      <c r="G24" s="46">
        <v>125326017</v>
      </c>
      <c r="H24" s="37" t="s">
        <v>63</v>
      </c>
      <c r="I24" s="38" t="s">
        <v>65</v>
      </c>
      <c r="J24" s="53">
        <v>4</v>
      </c>
      <c r="K24" s="53"/>
      <c r="L24" s="53"/>
      <c r="M24" s="53">
        <v>8</v>
      </c>
      <c r="N24" s="53"/>
      <c r="O24" s="53"/>
      <c r="P24" s="53">
        <v>4</v>
      </c>
      <c r="Q24" s="53">
        <v>10</v>
      </c>
      <c r="R24" s="53">
        <v>12</v>
      </c>
      <c r="S24" s="53"/>
      <c r="T24" s="53">
        <v>5</v>
      </c>
      <c r="U24" s="53"/>
      <c r="V24" s="53"/>
      <c r="W24" s="53">
        <v>54</v>
      </c>
      <c r="X24" s="55">
        <f t="shared" si="0"/>
        <v>97</v>
      </c>
      <c r="Y24" s="39">
        <v>78.400000000000006</v>
      </c>
      <c r="Z24" s="39">
        <f t="shared" si="1"/>
        <v>7604.8</v>
      </c>
      <c r="AA24" s="70">
        <f>SUM(Z24:Z27)</f>
        <v>28500</v>
      </c>
    </row>
    <row r="25" spans="1:27">
      <c r="A25" s="76"/>
      <c r="B25" s="113"/>
      <c r="C25" s="65">
        <v>22</v>
      </c>
      <c r="D25" s="34" t="s">
        <v>37</v>
      </c>
      <c r="E25" s="34" t="s">
        <v>123</v>
      </c>
      <c r="F25" s="35">
        <v>1305</v>
      </c>
      <c r="G25" s="46">
        <v>125326017</v>
      </c>
      <c r="H25" s="37" t="s">
        <v>63</v>
      </c>
      <c r="I25" s="38" t="s">
        <v>65</v>
      </c>
      <c r="J25" s="53"/>
      <c r="K25" s="53"/>
      <c r="L25" s="53"/>
      <c r="M25" s="53"/>
      <c r="N25" s="53"/>
      <c r="O25" s="53"/>
      <c r="P25" s="53">
        <v>10</v>
      </c>
      <c r="Q25" s="53">
        <v>10</v>
      </c>
      <c r="R25" s="53"/>
      <c r="S25" s="53">
        <v>10</v>
      </c>
      <c r="T25" s="53">
        <v>20</v>
      </c>
      <c r="U25" s="53"/>
      <c r="V25" s="53"/>
      <c r="W25" s="53"/>
      <c r="X25" s="55">
        <f t="shared" si="0"/>
        <v>50</v>
      </c>
      <c r="Y25" s="39">
        <v>78.62</v>
      </c>
      <c r="Z25" s="39">
        <f t="shared" si="1"/>
        <v>3931</v>
      </c>
      <c r="AA25" s="70"/>
    </row>
    <row r="26" spans="1:27">
      <c r="A26" s="76"/>
      <c r="B26" s="113"/>
      <c r="C26" s="65">
        <v>23</v>
      </c>
      <c r="D26" s="34" t="s">
        <v>38</v>
      </c>
      <c r="E26" s="34" t="s">
        <v>124</v>
      </c>
      <c r="F26" s="35">
        <v>1305</v>
      </c>
      <c r="G26" s="46">
        <v>125326017</v>
      </c>
      <c r="H26" s="37" t="s">
        <v>63</v>
      </c>
      <c r="I26" s="38" t="s">
        <v>65</v>
      </c>
      <c r="J26" s="53">
        <v>4</v>
      </c>
      <c r="K26" s="53"/>
      <c r="L26" s="53"/>
      <c r="M26" s="53"/>
      <c r="N26" s="53"/>
      <c r="O26" s="53"/>
      <c r="P26" s="53">
        <v>20</v>
      </c>
      <c r="Q26" s="53"/>
      <c r="R26" s="53"/>
      <c r="S26" s="53"/>
      <c r="T26" s="53">
        <v>10</v>
      </c>
      <c r="U26" s="53"/>
      <c r="V26" s="53"/>
      <c r="W26" s="53"/>
      <c r="X26" s="55">
        <f t="shared" si="0"/>
        <v>34</v>
      </c>
      <c r="Y26" s="39">
        <v>78.48</v>
      </c>
      <c r="Z26" s="39">
        <f t="shared" si="1"/>
        <v>2668.32</v>
      </c>
      <c r="AA26" s="70"/>
    </row>
    <row r="27" spans="1:27">
      <c r="A27" s="76"/>
      <c r="B27" s="114"/>
      <c r="C27" s="65">
        <v>24</v>
      </c>
      <c r="D27" s="47" t="s">
        <v>39</v>
      </c>
      <c r="E27" s="47" t="s">
        <v>125</v>
      </c>
      <c r="F27" s="35">
        <v>1305</v>
      </c>
      <c r="G27" s="46">
        <v>125326017</v>
      </c>
      <c r="H27" s="37" t="s">
        <v>63</v>
      </c>
      <c r="I27" s="38" t="s">
        <v>65</v>
      </c>
      <c r="J27" s="63">
        <v>4</v>
      </c>
      <c r="K27" s="63"/>
      <c r="L27" s="63"/>
      <c r="M27" s="63">
        <v>12</v>
      </c>
      <c r="N27" s="63"/>
      <c r="O27" s="63">
        <v>20</v>
      </c>
      <c r="P27" s="63">
        <v>12</v>
      </c>
      <c r="Q27" s="63"/>
      <c r="R27" s="63">
        <v>24</v>
      </c>
      <c r="S27" s="63"/>
      <c r="T27" s="63"/>
      <c r="U27" s="63"/>
      <c r="V27" s="63">
        <v>10</v>
      </c>
      <c r="W27" s="63"/>
      <c r="X27" s="55">
        <f t="shared" si="0"/>
        <v>82</v>
      </c>
      <c r="Y27" s="39">
        <v>174.34</v>
      </c>
      <c r="Z27" s="39">
        <f t="shared" si="1"/>
        <v>14295.880000000001</v>
      </c>
      <c r="AA27" s="70"/>
    </row>
    <row r="28" spans="1:27" ht="15" customHeight="1">
      <c r="A28" s="75">
        <v>9</v>
      </c>
      <c r="B28" s="102" t="s">
        <v>93</v>
      </c>
      <c r="C28" s="64">
        <v>25</v>
      </c>
      <c r="D28" s="13" t="s">
        <v>40</v>
      </c>
      <c r="E28" s="13" t="s">
        <v>126</v>
      </c>
      <c r="F28" s="14">
        <v>1305</v>
      </c>
      <c r="G28" s="26">
        <v>125326017</v>
      </c>
      <c r="H28" s="16" t="s">
        <v>63</v>
      </c>
      <c r="I28" s="17" t="s">
        <v>65</v>
      </c>
      <c r="J28" s="52"/>
      <c r="K28" s="52"/>
      <c r="L28" s="52"/>
      <c r="M28" s="52"/>
      <c r="N28" s="52"/>
      <c r="O28" s="52"/>
      <c r="P28" s="52">
        <v>6</v>
      </c>
      <c r="Q28" s="52"/>
      <c r="R28" s="52"/>
      <c r="S28" s="52">
        <v>8</v>
      </c>
      <c r="T28" s="52"/>
      <c r="U28" s="52"/>
      <c r="V28" s="52"/>
      <c r="W28" s="52"/>
      <c r="X28" s="54">
        <f t="shared" si="0"/>
        <v>14</v>
      </c>
      <c r="Y28" s="18">
        <v>59.5</v>
      </c>
      <c r="Z28" s="18">
        <f t="shared" si="1"/>
        <v>833</v>
      </c>
      <c r="AA28" s="82">
        <f>Z28+Z29</f>
        <v>13000</v>
      </c>
    </row>
    <row r="29" spans="1:27">
      <c r="A29" s="75"/>
      <c r="B29" s="104"/>
      <c r="C29" s="64">
        <v>26</v>
      </c>
      <c r="D29" s="13" t="s">
        <v>41</v>
      </c>
      <c r="E29" s="13" t="s">
        <v>127</v>
      </c>
      <c r="F29" s="14">
        <v>1305</v>
      </c>
      <c r="G29" s="26">
        <v>125326017</v>
      </c>
      <c r="H29" s="16" t="s">
        <v>63</v>
      </c>
      <c r="I29" s="17" t="s">
        <v>65</v>
      </c>
      <c r="J29" s="52">
        <v>8</v>
      </c>
      <c r="K29" s="52"/>
      <c r="L29" s="52"/>
      <c r="M29" s="52"/>
      <c r="N29" s="52">
        <v>2</v>
      </c>
      <c r="O29" s="52"/>
      <c r="P29" s="52">
        <v>6</v>
      </c>
      <c r="Q29" s="52"/>
      <c r="R29" s="52">
        <v>16</v>
      </c>
      <c r="S29" s="52">
        <v>4</v>
      </c>
      <c r="T29" s="52"/>
      <c r="U29" s="52"/>
      <c r="V29" s="52">
        <v>10</v>
      </c>
      <c r="W29" s="52"/>
      <c r="X29" s="54">
        <f t="shared" si="0"/>
        <v>46</v>
      </c>
      <c r="Y29" s="18">
        <v>264.5</v>
      </c>
      <c r="Z29" s="18">
        <f t="shared" si="1"/>
        <v>12167</v>
      </c>
      <c r="AA29" s="82"/>
    </row>
    <row r="30" spans="1:27" ht="15" customHeight="1">
      <c r="A30" s="77">
        <v>10</v>
      </c>
      <c r="B30" s="115" t="s">
        <v>93</v>
      </c>
      <c r="C30" s="65">
        <v>27</v>
      </c>
      <c r="D30" s="34" t="s">
        <v>42</v>
      </c>
      <c r="E30" s="34" t="s">
        <v>128</v>
      </c>
      <c r="F30" s="35">
        <v>1305</v>
      </c>
      <c r="G30" s="46">
        <v>125326017</v>
      </c>
      <c r="H30" s="37" t="s">
        <v>63</v>
      </c>
      <c r="I30" s="38" t="s">
        <v>65</v>
      </c>
      <c r="J30" s="63">
        <v>4</v>
      </c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55">
        <f t="shared" si="0"/>
        <v>4</v>
      </c>
      <c r="Y30" s="39">
        <v>460</v>
      </c>
      <c r="Z30" s="39">
        <f t="shared" si="1"/>
        <v>1840</v>
      </c>
      <c r="AA30" s="70">
        <f>Z30+Z31</f>
        <v>11100</v>
      </c>
    </row>
    <row r="31" spans="1:27">
      <c r="A31" s="77"/>
      <c r="B31" s="116"/>
      <c r="C31" s="65">
        <v>28</v>
      </c>
      <c r="D31" s="34" t="s">
        <v>43</v>
      </c>
      <c r="E31" s="34" t="s">
        <v>129</v>
      </c>
      <c r="F31" s="35">
        <v>1305</v>
      </c>
      <c r="G31" s="46">
        <v>125326017</v>
      </c>
      <c r="H31" s="37" t="s">
        <v>63</v>
      </c>
      <c r="I31" s="38" t="s">
        <v>65</v>
      </c>
      <c r="J31" s="63">
        <v>4</v>
      </c>
      <c r="K31" s="63"/>
      <c r="L31" s="63"/>
      <c r="M31" s="63"/>
      <c r="N31" s="63"/>
      <c r="O31" s="63"/>
      <c r="P31" s="63"/>
      <c r="Q31" s="63"/>
      <c r="R31" s="63">
        <v>4</v>
      </c>
      <c r="S31" s="63"/>
      <c r="T31" s="63"/>
      <c r="U31" s="63"/>
      <c r="V31" s="63"/>
      <c r="W31" s="63"/>
      <c r="X31" s="55">
        <f t="shared" si="0"/>
        <v>8</v>
      </c>
      <c r="Y31" s="39">
        <v>1157.5</v>
      </c>
      <c r="Z31" s="39">
        <f t="shared" si="1"/>
        <v>9260</v>
      </c>
      <c r="AA31" s="70"/>
    </row>
    <row r="32" spans="1:27" ht="30">
      <c r="A32" s="117">
        <v>11</v>
      </c>
      <c r="B32" s="119" t="s">
        <v>94</v>
      </c>
      <c r="C32" s="64">
        <v>29</v>
      </c>
      <c r="D32" s="19" t="s">
        <v>44</v>
      </c>
      <c r="E32" s="19" t="s">
        <v>130</v>
      </c>
      <c r="F32" s="14">
        <v>1301</v>
      </c>
      <c r="G32" s="26">
        <v>504220636</v>
      </c>
      <c r="H32" s="22">
        <v>44905230</v>
      </c>
      <c r="I32" s="17" t="s">
        <v>65</v>
      </c>
      <c r="J32" s="52">
        <v>4</v>
      </c>
      <c r="K32" s="52">
        <v>1</v>
      </c>
      <c r="L32" s="52"/>
      <c r="M32" s="52">
        <v>2</v>
      </c>
      <c r="N32" s="52">
        <v>4</v>
      </c>
      <c r="O32" s="52">
        <v>5</v>
      </c>
      <c r="P32" s="52">
        <v>16</v>
      </c>
      <c r="Q32" s="52">
        <v>8</v>
      </c>
      <c r="R32" s="52"/>
      <c r="S32" s="52">
        <v>4</v>
      </c>
      <c r="T32" s="52"/>
      <c r="U32" s="52">
        <v>2</v>
      </c>
      <c r="V32" s="52">
        <v>14</v>
      </c>
      <c r="W32" s="52">
        <v>2</v>
      </c>
      <c r="X32" s="54">
        <f t="shared" si="0"/>
        <v>62</v>
      </c>
      <c r="Y32" s="18">
        <v>6000</v>
      </c>
      <c r="Z32" s="18">
        <f t="shared" si="1"/>
        <v>372000</v>
      </c>
      <c r="AA32" s="82">
        <f>SUM(Z32:Z34)</f>
        <v>497994.6</v>
      </c>
    </row>
    <row r="33" spans="1:27" ht="33.75" customHeight="1">
      <c r="A33" s="117"/>
      <c r="B33" s="120"/>
      <c r="C33" s="64">
        <v>30</v>
      </c>
      <c r="D33" s="19" t="s">
        <v>45</v>
      </c>
      <c r="E33" s="19" t="s">
        <v>131</v>
      </c>
      <c r="F33" s="14">
        <v>1301</v>
      </c>
      <c r="G33" s="26">
        <v>504223241</v>
      </c>
      <c r="H33" s="16">
        <v>44905235</v>
      </c>
      <c r="I33" s="17" t="s">
        <v>65</v>
      </c>
      <c r="J33" s="52">
        <v>6</v>
      </c>
      <c r="K33" s="52">
        <v>1</v>
      </c>
      <c r="L33" s="52"/>
      <c r="M33" s="52">
        <v>2</v>
      </c>
      <c r="N33" s="52">
        <v>4</v>
      </c>
      <c r="O33" s="52">
        <v>9</v>
      </c>
      <c r="P33" s="52">
        <v>16</v>
      </c>
      <c r="Q33" s="52">
        <v>8</v>
      </c>
      <c r="R33" s="52">
        <v>20</v>
      </c>
      <c r="S33" s="52">
        <v>4</v>
      </c>
      <c r="T33" s="52">
        <v>20</v>
      </c>
      <c r="U33" s="52"/>
      <c r="V33" s="52">
        <v>5</v>
      </c>
      <c r="W33" s="52">
        <v>6</v>
      </c>
      <c r="X33" s="54">
        <f t="shared" si="0"/>
        <v>101</v>
      </c>
      <c r="Y33" s="18">
        <v>534.6</v>
      </c>
      <c r="Z33" s="18">
        <f t="shared" si="1"/>
        <v>53994.600000000006</v>
      </c>
      <c r="AA33" s="82"/>
    </row>
    <row r="34" spans="1:27" ht="33" customHeight="1">
      <c r="A34" s="117"/>
      <c r="B34" s="121"/>
      <c r="C34" s="64">
        <v>31</v>
      </c>
      <c r="D34" s="19" t="s">
        <v>46</v>
      </c>
      <c r="E34" s="19" t="s">
        <v>132</v>
      </c>
      <c r="F34" s="14">
        <v>1304</v>
      </c>
      <c r="G34" s="27">
        <v>72508004</v>
      </c>
      <c r="H34" s="16">
        <v>44905235</v>
      </c>
      <c r="I34" s="17" t="s">
        <v>65</v>
      </c>
      <c r="J34" s="52">
        <v>4</v>
      </c>
      <c r="K34" s="52">
        <v>1</v>
      </c>
      <c r="L34" s="52"/>
      <c r="M34" s="52"/>
      <c r="N34" s="52">
        <v>4</v>
      </c>
      <c r="O34" s="52">
        <v>10</v>
      </c>
      <c r="P34" s="52">
        <v>12</v>
      </c>
      <c r="Q34" s="52">
        <v>8</v>
      </c>
      <c r="R34" s="52"/>
      <c r="S34" s="52">
        <v>4</v>
      </c>
      <c r="T34" s="52"/>
      <c r="U34" s="52"/>
      <c r="V34" s="52"/>
      <c r="W34" s="52">
        <v>2</v>
      </c>
      <c r="X34" s="54">
        <f t="shared" si="0"/>
        <v>45</v>
      </c>
      <c r="Y34" s="18">
        <v>1600</v>
      </c>
      <c r="Z34" s="18">
        <f t="shared" si="1"/>
        <v>72000</v>
      </c>
      <c r="AA34" s="82"/>
    </row>
    <row r="35" spans="1:27" ht="48.75" customHeight="1">
      <c r="A35" s="67">
        <v>12</v>
      </c>
      <c r="B35" s="58" t="s">
        <v>95</v>
      </c>
      <c r="C35" s="65">
        <v>32</v>
      </c>
      <c r="D35" s="47" t="s">
        <v>47</v>
      </c>
      <c r="E35" s="47" t="s">
        <v>133</v>
      </c>
      <c r="F35" s="35">
        <v>1301</v>
      </c>
      <c r="G35" s="48">
        <v>102237022</v>
      </c>
      <c r="H35" s="41">
        <v>44905230</v>
      </c>
      <c r="I35" s="38" t="s">
        <v>65</v>
      </c>
      <c r="J35" s="53">
        <v>2</v>
      </c>
      <c r="K35" s="53"/>
      <c r="L35" s="53">
        <v>2</v>
      </c>
      <c r="M35" s="53">
        <v>4</v>
      </c>
      <c r="N35" s="53">
        <v>8</v>
      </c>
      <c r="O35" s="53">
        <v>4</v>
      </c>
      <c r="P35" s="53"/>
      <c r="Q35" s="53">
        <v>2</v>
      </c>
      <c r="R35" s="53">
        <v>20</v>
      </c>
      <c r="S35" s="53">
        <v>5</v>
      </c>
      <c r="T35" s="53">
        <v>20</v>
      </c>
      <c r="U35" s="53">
        <v>10</v>
      </c>
      <c r="V35" s="53">
        <v>13</v>
      </c>
      <c r="W35" s="53">
        <v>4</v>
      </c>
      <c r="X35" s="55">
        <f t="shared" si="0"/>
        <v>94</v>
      </c>
      <c r="Y35" s="39">
        <v>1860</v>
      </c>
      <c r="Z35" s="39">
        <f t="shared" si="1"/>
        <v>174840</v>
      </c>
      <c r="AA35" s="61">
        <f>Z35</f>
        <v>174840</v>
      </c>
    </row>
    <row r="36" spans="1:27" ht="42.75" customHeight="1">
      <c r="A36" s="62">
        <v>13</v>
      </c>
      <c r="B36" s="59" t="s">
        <v>94</v>
      </c>
      <c r="C36" s="64">
        <v>33</v>
      </c>
      <c r="D36" s="25" t="s">
        <v>48</v>
      </c>
      <c r="E36" s="25" t="s">
        <v>134</v>
      </c>
      <c r="F36" s="14">
        <v>1301</v>
      </c>
      <c r="G36" s="27">
        <v>504220637</v>
      </c>
      <c r="H36" s="22">
        <v>44905230</v>
      </c>
      <c r="I36" s="17" t="s">
        <v>65</v>
      </c>
      <c r="J36" s="69"/>
      <c r="K36" s="69"/>
      <c r="L36" s="69"/>
      <c r="M36" s="69"/>
      <c r="N36" s="69">
        <v>2</v>
      </c>
      <c r="O36" s="69"/>
      <c r="P36" s="69">
        <v>2</v>
      </c>
      <c r="Q36" s="69"/>
      <c r="R36" s="69">
        <v>2</v>
      </c>
      <c r="S36" s="69"/>
      <c r="T36" s="69"/>
      <c r="U36" s="69"/>
      <c r="V36" s="69">
        <v>4</v>
      </c>
      <c r="W36" s="69"/>
      <c r="X36" s="54">
        <f t="shared" si="0"/>
        <v>10</v>
      </c>
      <c r="Y36" s="18">
        <v>8013</v>
      </c>
      <c r="Z36" s="18">
        <f t="shared" si="1"/>
        <v>80130</v>
      </c>
      <c r="AA36" s="68">
        <f t="shared" ref="AA36:AA37" si="2">Z36</f>
        <v>80130</v>
      </c>
    </row>
    <row r="37" spans="1:27" ht="42.75" customHeight="1">
      <c r="A37" s="63">
        <v>14</v>
      </c>
      <c r="B37" s="60" t="s">
        <v>92</v>
      </c>
      <c r="C37" s="65">
        <v>34</v>
      </c>
      <c r="D37" s="45" t="s">
        <v>49</v>
      </c>
      <c r="E37" s="45" t="s">
        <v>135</v>
      </c>
      <c r="F37" s="35">
        <v>1305</v>
      </c>
      <c r="G37" s="50">
        <v>125326022</v>
      </c>
      <c r="H37" s="51">
        <v>33903017</v>
      </c>
      <c r="I37" s="38" t="s">
        <v>65</v>
      </c>
      <c r="J37" s="63">
        <v>12</v>
      </c>
      <c r="K37" s="63"/>
      <c r="L37" s="63"/>
      <c r="M37" s="63"/>
      <c r="N37" s="63">
        <v>2</v>
      </c>
      <c r="O37" s="63"/>
      <c r="P37" s="63">
        <v>1</v>
      </c>
      <c r="Q37" s="63"/>
      <c r="R37" s="63">
        <v>2</v>
      </c>
      <c r="S37" s="63"/>
      <c r="T37" s="63"/>
      <c r="U37" s="63"/>
      <c r="V37" s="63">
        <v>10</v>
      </c>
      <c r="W37" s="63"/>
      <c r="X37" s="55">
        <f t="shared" si="0"/>
        <v>27</v>
      </c>
      <c r="Y37" s="39">
        <v>9060.3700000000008</v>
      </c>
      <c r="Z37" s="39">
        <f t="shared" si="1"/>
        <v>244629.99000000002</v>
      </c>
      <c r="AA37" s="61">
        <f t="shared" si="2"/>
        <v>244629.99000000002</v>
      </c>
    </row>
    <row r="38" spans="1:27" ht="15" customHeight="1">
      <c r="A38" s="73">
        <v>15</v>
      </c>
      <c r="B38" s="122" t="s">
        <v>96</v>
      </c>
      <c r="C38" s="64">
        <v>35</v>
      </c>
      <c r="D38" s="23" t="s">
        <v>75</v>
      </c>
      <c r="E38" s="23" t="s">
        <v>136</v>
      </c>
      <c r="F38" s="14">
        <v>1305</v>
      </c>
      <c r="G38" s="28">
        <v>504222049</v>
      </c>
      <c r="H38" s="29">
        <v>33903017</v>
      </c>
      <c r="I38" s="17" t="s">
        <v>65</v>
      </c>
      <c r="J38" s="69"/>
      <c r="K38" s="69"/>
      <c r="L38" s="69"/>
      <c r="M38" s="69"/>
      <c r="N38" s="69"/>
      <c r="O38" s="69"/>
      <c r="P38" s="69">
        <v>80</v>
      </c>
      <c r="Q38" s="69"/>
      <c r="R38" s="69"/>
      <c r="S38" s="69"/>
      <c r="T38" s="69">
        <v>30</v>
      </c>
      <c r="U38" s="69"/>
      <c r="V38" s="69"/>
      <c r="W38" s="69"/>
      <c r="X38" s="54">
        <f t="shared" si="0"/>
        <v>110</v>
      </c>
      <c r="Y38" s="18">
        <v>107.22</v>
      </c>
      <c r="Z38" s="18">
        <f t="shared" si="1"/>
        <v>11794.2</v>
      </c>
      <c r="AA38" s="82">
        <f>SUM(Z38:Z45)</f>
        <v>102987.58000000002</v>
      </c>
    </row>
    <row r="39" spans="1:27">
      <c r="A39" s="73"/>
      <c r="B39" s="123"/>
      <c r="C39" s="64">
        <v>36</v>
      </c>
      <c r="D39" s="23" t="s">
        <v>76</v>
      </c>
      <c r="E39" s="23" t="s">
        <v>137</v>
      </c>
      <c r="F39" s="14">
        <v>1305</v>
      </c>
      <c r="G39" s="28">
        <v>504222049</v>
      </c>
      <c r="H39" s="29">
        <v>33903017</v>
      </c>
      <c r="I39" s="17" t="s">
        <v>65</v>
      </c>
      <c r="J39" s="69"/>
      <c r="K39" s="69"/>
      <c r="L39" s="69"/>
      <c r="M39" s="69"/>
      <c r="N39" s="69">
        <v>10</v>
      </c>
      <c r="O39" s="69"/>
      <c r="P39" s="69">
        <v>20</v>
      </c>
      <c r="Q39" s="69"/>
      <c r="R39" s="69"/>
      <c r="S39" s="69">
        <v>100</v>
      </c>
      <c r="T39" s="69">
        <v>30</v>
      </c>
      <c r="U39" s="69"/>
      <c r="V39" s="69"/>
      <c r="W39" s="69"/>
      <c r="X39" s="54">
        <f t="shared" si="0"/>
        <v>160</v>
      </c>
      <c r="Y39" s="18">
        <v>112.67</v>
      </c>
      <c r="Z39" s="18">
        <f t="shared" si="1"/>
        <v>18027.2</v>
      </c>
      <c r="AA39" s="82"/>
    </row>
    <row r="40" spans="1:27">
      <c r="A40" s="73"/>
      <c r="B40" s="123"/>
      <c r="C40" s="64">
        <v>37</v>
      </c>
      <c r="D40" s="23" t="s">
        <v>77</v>
      </c>
      <c r="E40" s="23" t="s">
        <v>138</v>
      </c>
      <c r="F40" s="14">
        <v>1305</v>
      </c>
      <c r="G40" s="28">
        <v>504222049</v>
      </c>
      <c r="H40" s="29">
        <v>33903017</v>
      </c>
      <c r="I40" s="17" t="s">
        <v>65</v>
      </c>
      <c r="J40" s="69"/>
      <c r="K40" s="69"/>
      <c r="L40" s="69"/>
      <c r="M40" s="69"/>
      <c r="N40" s="69">
        <v>10</v>
      </c>
      <c r="O40" s="69"/>
      <c r="P40" s="69">
        <v>10</v>
      </c>
      <c r="Q40" s="69"/>
      <c r="R40" s="69"/>
      <c r="S40" s="69">
        <v>30</v>
      </c>
      <c r="T40" s="69">
        <v>20</v>
      </c>
      <c r="U40" s="69"/>
      <c r="V40" s="69"/>
      <c r="W40" s="69"/>
      <c r="X40" s="54">
        <f t="shared" si="0"/>
        <v>70</v>
      </c>
      <c r="Y40" s="18">
        <v>102.51</v>
      </c>
      <c r="Z40" s="18">
        <f t="shared" si="1"/>
        <v>7175.7000000000007</v>
      </c>
      <c r="AA40" s="82"/>
    </row>
    <row r="41" spans="1:27">
      <c r="A41" s="73"/>
      <c r="B41" s="123"/>
      <c r="C41" s="64">
        <v>38</v>
      </c>
      <c r="D41" s="23" t="s">
        <v>78</v>
      </c>
      <c r="E41" s="23" t="s">
        <v>139</v>
      </c>
      <c r="F41" s="14">
        <v>1305</v>
      </c>
      <c r="G41" s="28">
        <v>504222049</v>
      </c>
      <c r="H41" s="29">
        <v>33903017</v>
      </c>
      <c r="I41" s="17" t="s">
        <v>65</v>
      </c>
      <c r="J41" s="69"/>
      <c r="K41" s="69"/>
      <c r="L41" s="69"/>
      <c r="M41" s="69"/>
      <c r="N41" s="69"/>
      <c r="O41" s="69"/>
      <c r="P41" s="69">
        <v>10</v>
      </c>
      <c r="Q41" s="69"/>
      <c r="R41" s="69"/>
      <c r="S41" s="69">
        <v>50</v>
      </c>
      <c r="T41" s="69">
        <v>20</v>
      </c>
      <c r="U41" s="69"/>
      <c r="V41" s="69"/>
      <c r="W41" s="69"/>
      <c r="X41" s="54">
        <f t="shared" si="0"/>
        <v>80</v>
      </c>
      <c r="Y41" s="18">
        <v>293.61</v>
      </c>
      <c r="Z41" s="18">
        <f t="shared" si="1"/>
        <v>23488.800000000003</v>
      </c>
      <c r="AA41" s="82"/>
    </row>
    <row r="42" spans="1:27">
      <c r="A42" s="73"/>
      <c r="B42" s="123"/>
      <c r="C42" s="64">
        <v>39</v>
      </c>
      <c r="D42" s="23" t="s">
        <v>50</v>
      </c>
      <c r="E42" s="23" t="s">
        <v>140</v>
      </c>
      <c r="F42" s="20">
        <v>1304</v>
      </c>
      <c r="G42" s="28">
        <v>28738001</v>
      </c>
      <c r="H42" s="29">
        <v>33903017</v>
      </c>
      <c r="I42" s="17" t="s">
        <v>65</v>
      </c>
      <c r="J42" s="69"/>
      <c r="K42" s="69"/>
      <c r="L42" s="69"/>
      <c r="M42" s="69"/>
      <c r="N42" s="69"/>
      <c r="O42" s="69"/>
      <c r="P42" s="69">
        <v>24</v>
      </c>
      <c r="Q42" s="69"/>
      <c r="R42" s="69"/>
      <c r="S42" s="69"/>
      <c r="T42" s="69"/>
      <c r="U42" s="69"/>
      <c r="V42" s="69"/>
      <c r="W42" s="69"/>
      <c r="X42" s="54">
        <f t="shared" si="0"/>
        <v>24</v>
      </c>
      <c r="Y42" s="18">
        <v>12.57</v>
      </c>
      <c r="Z42" s="18">
        <f t="shared" si="1"/>
        <v>301.68</v>
      </c>
      <c r="AA42" s="82"/>
    </row>
    <row r="43" spans="1:27">
      <c r="A43" s="73"/>
      <c r="B43" s="123"/>
      <c r="C43" s="64">
        <v>40</v>
      </c>
      <c r="D43" s="23" t="s">
        <v>51</v>
      </c>
      <c r="E43" s="23" t="s">
        <v>141</v>
      </c>
      <c r="F43" s="20">
        <v>1305</v>
      </c>
      <c r="G43" s="27">
        <v>504222006</v>
      </c>
      <c r="H43" s="29">
        <v>33903017</v>
      </c>
      <c r="I43" s="17" t="s">
        <v>74</v>
      </c>
      <c r="J43" s="69"/>
      <c r="K43" s="69"/>
      <c r="L43" s="69"/>
      <c r="M43" s="69"/>
      <c r="N43" s="69"/>
      <c r="O43" s="69"/>
      <c r="P43" s="69">
        <v>400</v>
      </c>
      <c r="Q43" s="69"/>
      <c r="R43" s="69"/>
      <c r="S43" s="69">
        <v>200</v>
      </c>
      <c r="T43" s="69">
        <v>200</v>
      </c>
      <c r="U43" s="69"/>
      <c r="V43" s="69"/>
      <c r="W43" s="69"/>
      <c r="X43" s="54">
        <f t="shared" si="0"/>
        <v>800</v>
      </c>
      <c r="Y43" s="18">
        <v>14.95</v>
      </c>
      <c r="Z43" s="18">
        <f t="shared" si="1"/>
        <v>11960</v>
      </c>
      <c r="AA43" s="82"/>
    </row>
    <row r="44" spans="1:27">
      <c r="A44" s="73"/>
      <c r="B44" s="123"/>
      <c r="C44" s="64">
        <v>41</v>
      </c>
      <c r="D44" s="23" t="s">
        <v>52</v>
      </c>
      <c r="E44" s="23" t="s">
        <v>142</v>
      </c>
      <c r="F44" s="20">
        <v>1305</v>
      </c>
      <c r="G44" s="30">
        <v>120111001</v>
      </c>
      <c r="H44" s="29">
        <v>33903017</v>
      </c>
      <c r="I44" s="17" t="s">
        <v>65</v>
      </c>
      <c r="J44" s="69"/>
      <c r="K44" s="69"/>
      <c r="L44" s="69"/>
      <c r="M44" s="69"/>
      <c r="N44" s="69"/>
      <c r="O44" s="69">
        <v>4</v>
      </c>
      <c r="P44" s="69">
        <v>6</v>
      </c>
      <c r="Q44" s="69"/>
      <c r="R44" s="69"/>
      <c r="S44" s="69">
        <v>30</v>
      </c>
      <c r="T44" s="69">
        <v>4</v>
      </c>
      <c r="U44" s="69"/>
      <c r="V44" s="69"/>
      <c r="W44" s="69"/>
      <c r="X44" s="54">
        <f t="shared" si="0"/>
        <v>44</v>
      </c>
      <c r="Y44" s="18">
        <v>601.75</v>
      </c>
      <c r="Z44" s="18">
        <f t="shared" si="1"/>
        <v>26477</v>
      </c>
      <c r="AA44" s="82"/>
    </row>
    <row r="45" spans="1:27">
      <c r="A45" s="73"/>
      <c r="B45" s="124"/>
      <c r="C45" s="64">
        <v>42</v>
      </c>
      <c r="D45" s="23" t="s">
        <v>53</v>
      </c>
      <c r="E45" s="23" t="s">
        <v>142</v>
      </c>
      <c r="F45" s="20">
        <v>1305</v>
      </c>
      <c r="G45" s="30">
        <v>120111001</v>
      </c>
      <c r="H45" s="29">
        <v>33903017</v>
      </c>
      <c r="I45" s="17" t="s">
        <v>65</v>
      </c>
      <c r="J45" s="69"/>
      <c r="K45" s="69"/>
      <c r="L45" s="69"/>
      <c r="M45" s="69"/>
      <c r="N45" s="69"/>
      <c r="O45" s="69"/>
      <c r="P45" s="69">
        <v>72</v>
      </c>
      <c r="Q45" s="69"/>
      <c r="R45" s="69"/>
      <c r="S45" s="69">
        <v>60</v>
      </c>
      <c r="T45" s="69">
        <v>10</v>
      </c>
      <c r="U45" s="69"/>
      <c r="V45" s="69"/>
      <c r="W45" s="69"/>
      <c r="X45" s="54">
        <f t="shared" si="0"/>
        <v>142</v>
      </c>
      <c r="Y45" s="18">
        <v>26.5</v>
      </c>
      <c r="Z45" s="18">
        <f t="shared" si="1"/>
        <v>3763</v>
      </c>
      <c r="AA45" s="82"/>
    </row>
    <row r="46" spans="1:27" ht="15" customHeight="1">
      <c r="A46" s="118">
        <v>16</v>
      </c>
      <c r="B46" s="125" t="s">
        <v>97</v>
      </c>
      <c r="C46" s="65">
        <v>43</v>
      </c>
      <c r="D46" s="45" t="s">
        <v>54</v>
      </c>
      <c r="E46" s="45" t="s">
        <v>143</v>
      </c>
      <c r="F46" s="36">
        <v>1305</v>
      </c>
      <c r="G46" s="50">
        <v>504222049</v>
      </c>
      <c r="H46" s="51">
        <v>33903017</v>
      </c>
      <c r="I46" s="38" t="s">
        <v>65</v>
      </c>
      <c r="J46" s="63">
        <v>12</v>
      </c>
      <c r="K46" s="63"/>
      <c r="L46" s="63"/>
      <c r="M46" s="63"/>
      <c r="N46" s="63"/>
      <c r="O46" s="63"/>
      <c r="P46" s="63">
        <v>80</v>
      </c>
      <c r="Q46" s="63"/>
      <c r="R46" s="63"/>
      <c r="S46" s="63"/>
      <c r="T46" s="63">
        <v>4</v>
      </c>
      <c r="U46" s="63"/>
      <c r="V46" s="63">
        <v>10</v>
      </c>
      <c r="W46" s="63"/>
      <c r="X46" s="55">
        <f t="shared" si="0"/>
        <v>106</v>
      </c>
      <c r="Y46" s="39">
        <v>96</v>
      </c>
      <c r="Z46" s="39">
        <f t="shared" si="1"/>
        <v>10176</v>
      </c>
      <c r="AA46" s="70">
        <f>SUM(Z46:Z50)</f>
        <v>36900</v>
      </c>
    </row>
    <row r="47" spans="1:27">
      <c r="A47" s="118"/>
      <c r="B47" s="126"/>
      <c r="C47" s="65">
        <v>44</v>
      </c>
      <c r="D47" s="45" t="s">
        <v>55</v>
      </c>
      <c r="E47" s="45" t="s">
        <v>144</v>
      </c>
      <c r="F47" s="36">
        <v>1305</v>
      </c>
      <c r="G47" s="50">
        <v>504222049</v>
      </c>
      <c r="H47" s="51">
        <v>33903017</v>
      </c>
      <c r="I47" s="38" t="s">
        <v>65</v>
      </c>
      <c r="J47" s="63">
        <v>12</v>
      </c>
      <c r="K47" s="63"/>
      <c r="L47" s="63"/>
      <c r="M47" s="63"/>
      <c r="N47" s="63"/>
      <c r="O47" s="63"/>
      <c r="P47" s="63">
        <v>12</v>
      </c>
      <c r="Q47" s="63"/>
      <c r="R47" s="63"/>
      <c r="S47" s="63"/>
      <c r="T47" s="63"/>
      <c r="U47" s="63"/>
      <c r="V47" s="63"/>
      <c r="W47" s="63"/>
      <c r="X47" s="55">
        <f t="shared" si="0"/>
        <v>24</v>
      </c>
      <c r="Y47" s="39">
        <v>160</v>
      </c>
      <c r="Z47" s="39">
        <f t="shared" si="1"/>
        <v>3840</v>
      </c>
      <c r="AA47" s="70"/>
    </row>
    <row r="48" spans="1:27">
      <c r="A48" s="118"/>
      <c r="B48" s="126"/>
      <c r="C48" s="65">
        <v>45</v>
      </c>
      <c r="D48" s="45" t="s">
        <v>56</v>
      </c>
      <c r="E48" s="45" t="s">
        <v>145</v>
      </c>
      <c r="F48" s="36">
        <v>1305</v>
      </c>
      <c r="G48" s="50">
        <v>504222049</v>
      </c>
      <c r="H48" s="51">
        <v>33903017</v>
      </c>
      <c r="I48" s="38" t="s">
        <v>65</v>
      </c>
      <c r="J48" s="63">
        <v>12</v>
      </c>
      <c r="K48" s="63"/>
      <c r="L48" s="63"/>
      <c r="M48" s="63"/>
      <c r="N48" s="63"/>
      <c r="O48" s="63"/>
      <c r="P48" s="63">
        <v>20</v>
      </c>
      <c r="Q48" s="63"/>
      <c r="R48" s="63"/>
      <c r="S48" s="63"/>
      <c r="T48" s="63">
        <v>4</v>
      </c>
      <c r="U48" s="63"/>
      <c r="V48" s="63"/>
      <c r="W48" s="63"/>
      <c r="X48" s="55">
        <f t="shared" si="0"/>
        <v>36</v>
      </c>
      <c r="Y48" s="39">
        <v>99</v>
      </c>
      <c r="Z48" s="39">
        <f t="shared" si="1"/>
        <v>3564</v>
      </c>
      <c r="AA48" s="70"/>
    </row>
    <row r="49" spans="1:27">
      <c r="A49" s="118"/>
      <c r="B49" s="126"/>
      <c r="C49" s="65">
        <v>46</v>
      </c>
      <c r="D49" s="45" t="s">
        <v>57</v>
      </c>
      <c r="E49" s="45" t="s">
        <v>146</v>
      </c>
      <c r="F49" s="36">
        <v>1305</v>
      </c>
      <c r="G49" s="50">
        <v>504222049</v>
      </c>
      <c r="H49" s="51">
        <v>33903017</v>
      </c>
      <c r="I49" s="38" t="s">
        <v>65</v>
      </c>
      <c r="J49" s="63">
        <v>12</v>
      </c>
      <c r="K49" s="63"/>
      <c r="L49" s="63"/>
      <c r="M49" s="63"/>
      <c r="N49" s="63"/>
      <c r="O49" s="63"/>
      <c r="P49" s="63"/>
      <c r="Q49" s="63"/>
      <c r="R49" s="63"/>
      <c r="S49" s="63"/>
      <c r="T49" s="63">
        <v>4</v>
      </c>
      <c r="U49" s="63"/>
      <c r="V49" s="63"/>
      <c r="W49" s="63"/>
      <c r="X49" s="55">
        <f t="shared" si="0"/>
        <v>16</v>
      </c>
      <c r="Y49" s="39">
        <v>135</v>
      </c>
      <c r="Z49" s="39">
        <f t="shared" si="1"/>
        <v>2160</v>
      </c>
      <c r="AA49" s="70"/>
    </row>
    <row r="50" spans="1:27">
      <c r="A50" s="118"/>
      <c r="B50" s="127"/>
      <c r="C50" s="65">
        <v>47</v>
      </c>
      <c r="D50" s="45" t="s">
        <v>58</v>
      </c>
      <c r="E50" s="45" t="s">
        <v>147</v>
      </c>
      <c r="F50" s="36">
        <v>1305</v>
      </c>
      <c r="G50" s="48">
        <v>504222006</v>
      </c>
      <c r="H50" s="51">
        <v>33903017</v>
      </c>
      <c r="I50" s="38" t="s">
        <v>74</v>
      </c>
      <c r="J50" s="63">
        <v>200</v>
      </c>
      <c r="K50" s="63"/>
      <c r="L50" s="63"/>
      <c r="M50" s="63"/>
      <c r="N50" s="63"/>
      <c r="O50" s="63"/>
      <c r="P50" s="63">
        <v>800</v>
      </c>
      <c r="Q50" s="63"/>
      <c r="R50" s="63"/>
      <c r="S50" s="63"/>
      <c r="T50" s="63">
        <v>200</v>
      </c>
      <c r="U50" s="63"/>
      <c r="V50" s="63"/>
      <c r="W50" s="63"/>
      <c r="X50" s="55">
        <f t="shared" si="0"/>
        <v>1200</v>
      </c>
      <c r="Y50" s="39">
        <v>14.3</v>
      </c>
      <c r="Z50" s="39">
        <f t="shared" si="1"/>
        <v>17160</v>
      </c>
      <c r="AA50" s="70"/>
    </row>
    <row r="51" spans="1:27" ht="27.75" customHeight="1">
      <c r="A51" s="62">
        <v>17</v>
      </c>
      <c r="B51" s="59" t="s">
        <v>98</v>
      </c>
      <c r="C51" s="64">
        <v>48</v>
      </c>
      <c r="D51" s="25" t="s">
        <v>68</v>
      </c>
      <c r="E51" s="25" t="s">
        <v>148</v>
      </c>
      <c r="F51" s="14">
        <v>1001</v>
      </c>
      <c r="G51" s="31">
        <v>5657002</v>
      </c>
      <c r="H51" s="29">
        <v>44905236</v>
      </c>
      <c r="I51" s="17" t="s">
        <v>65</v>
      </c>
      <c r="J51" s="69"/>
      <c r="K51" s="69"/>
      <c r="L51" s="69"/>
      <c r="M51" s="69"/>
      <c r="N51" s="69">
        <v>1</v>
      </c>
      <c r="O51" s="69"/>
      <c r="P51" s="69">
        <v>1</v>
      </c>
      <c r="Q51" s="69"/>
      <c r="R51" s="69"/>
      <c r="S51" s="69"/>
      <c r="T51" s="69"/>
      <c r="U51" s="69"/>
      <c r="V51" s="69"/>
      <c r="W51" s="69">
        <v>2</v>
      </c>
      <c r="X51" s="54">
        <f t="shared" si="0"/>
        <v>4</v>
      </c>
      <c r="Y51" s="18">
        <v>3250</v>
      </c>
      <c r="Z51" s="18">
        <f t="shared" si="1"/>
        <v>13000</v>
      </c>
      <c r="AA51" s="68">
        <f>Z51</f>
        <v>13000</v>
      </c>
    </row>
    <row r="52" spans="1:27" ht="30">
      <c r="A52" s="63">
        <v>18</v>
      </c>
      <c r="B52" s="60" t="s">
        <v>99</v>
      </c>
      <c r="C52" s="65">
        <v>49</v>
      </c>
      <c r="D52" s="45" t="s">
        <v>59</v>
      </c>
      <c r="E52" s="45" t="s">
        <v>149</v>
      </c>
      <c r="F52" s="35">
        <v>1001</v>
      </c>
      <c r="G52" s="48">
        <v>4901015</v>
      </c>
      <c r="H52" s="35">
        <v>33903017</v>
      </c>
      <c r="I52" s="38" t="s">
        <v>65</v>
      </c>
      <c r="J52" s="63">
        <v>140</v>
      </c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55">
        <f t="shared" si="0"/>
        <v>140</v>
      </c>
      <c r="Y52" s="39">
        <v>424.28</v>
      </c>
      <c r="Z52" s="39">
        <f t="shared" si="1"/>
        <v>59399.199999999997</v>
      </c>
      <c r="AA52" s="61">
        <f>Z52</f>
        <v>59399.199999999997</v>
      </c>
    </row>
    <row r="53" spans="1:27" ht="30">
      <c r="A53" s="62">
        <v>19</v>
      </c>
      <c r="B53" s="59" t="s">
        <v>100</v>
      </c>
      <c r="C53" s="64">
        <v>50</v>
      </c>
      <c r="D53" s="32" t="s">
        <v>66</v>
      </c>
      <c r="E53" s="32" t="s">
        <v>150</v>
      </c>
      <c r="F53" s="14">
        <v>1301</v>
      </c>
      <c r="G53" s="28">
        <v>102237024</v>
      </c>
      <c r="H53" s="29">
        <v>44905230</v>
      </c>
      <c r="I53" s="17" t="s">
        <v>65</v>
      </c>
      <c r="J53" s="69">
        <v>1</v>
      </c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54">
        <f t="shared" si="0"/>
        <v>1</v>
      </c>
      <c r="Y53" s="18">
        <v>150000</v>
      </c>
      <c r="Z53" s="18">
        <f t="shared" si="1"/>
        <v>150000</v>
      </c>
      <c r="AA53" s="68">
        <f>Z53</f>
        <v>150000</v>
      </c>
    </row>
    <row r="54" spans="1:27" ht="15.75" thickBo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2" t="s">
        <v>67</v>
      </c>
      <c r="AA54" s="5">
        <f>SUM(AA4:AA53)</f>
        <v>12288169.849999998</v>
      </c>
    </row>
    <row r="55" spans="1:27">
      <c r="Y55" s="2"/>
      <c r="Z55" s="2"/>
    </row>
    <row r="56" spans="1:27">
      <c r="Y56" s="2"/>
      <c r="Z56" s="2"/>
    </row>
    <row r="57" spans="1:27">
      <c r="Y57" s="2"/>
      <c r="Z57" s="2"/>
    </row>
    <row r="58" spans="1:27">
      <c r="Y58" s="2"/>
      <c r="Z58" s="2"/>
    </row>
    <row r="59" spans="1:27">
      <c r="Y59" s="2"/>
      <c r="Z59" s="2"/>
    </row>
    <row r="60" spans="1:27">
      <c r="Y60" s="2"/>
      <c r="Z60" s="2"/>
    </row>
    <row r="61" spans="1:27">
      <c r="Y61" s="2"/>
      <c r="Z61" s="2"/>
    </row>
    <row r="62" spans="1:27">
      <c r="Y62" s="2"/>
      <c r="Z62" s="2"/>
    </row>
    <row r="63" spans="1:27">
      <c r="Y63" s="2"/>
      <c r="Z63" s="2"/>
    </row>
    <row r="64" spans="1:27">
      <c r="Y64" s="2"/>
      <c r="Z64" s="2"/>
    </row>
    <row r="65" spans="25:26">
      <c r="Y65" s="2"/>
      <c r="Z65" s="2"/>
    </row>
    <row r="66" spans="25:26">
      <c r="Y66" s="2"/>
      <c r="Z66" s="2"/>
    </row>
    <row r="67" spans="25:26">
      <c r="Y67" s="2"/>
      <c r="Z67" s="2"/>
    </row>
    <row r="68" spans="25:26">
      <c r="Y68" s="2"/>
      <c r="Z68" s="2"/>
    </row>
    <row r="69" spans="25:26">
      <c r="Y69" s="2"/>
      <c r="Z69" s="2"/>
    </row>
    <row r="70" spans="25:26">
      <c r="Y70" s="2"/>
      <c r="Z70" s="2"/>
    </row>
    <row r="71" spans="25:26">
      <c r="Y71" s="3"/>
      <c r="Z71" s="4"/>
    </row>
  </sheetData>
  <mergeCells count="58">
    <mergeCell ref="O2:O3"/>
    <mergeCell ref="A1:AA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A2:AA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4:A9"/>
    <mergeCell ref="B4:B9"/>
    <mergeCell ref="AA4:AA9"/>
    <mergeCell ref="A11:A14"/>
    <mergeCell ref="B11:B14"/>
    <mergeCell ref="AA11:AA14"/>
    <mergeCell ref="A15:A17"/>
    <mergeCell ref="B15:B17"/>
    <mergeCell ref="AA15:AA17"/>
    <mergeCell ref="A20:A23"/>
    <mergeCell ref="B20:B23"/>
    <mergeCell ref="AA20:AA23"/>
    <mergeCell ref="A24:A27"/>
    <mergeCell ref="B24:B27"/>
    <mergeCell ref="AA24:AA27"/>
    <mergeCell ref="A28:A29"/>
    <mergeCell ref="B28:B29"/>
    <mergeCell ref="AA28:AA29"/>
    <mergeCell ref="A30:A31"/>
    <mergeCell ref="B30:B31"/>
    <mergeCell ref="AA30:AA31"/>
    <mergeCell ref="A32:A34"/>
    <mergeCell ref="B32:B34"/>
    <mergeCell ref="AA32:AA34"/>
    <mergeCell ref="A38:A45"/>
    <mergeCell ref="B38:B45"/>
    <mergeCell ref="AA38:AA45"/>
    <mergeCell ref="A46:A50"/>
    <mergeCell ref="B46:B50"/>
    <mergeCell ref="AA46:AA50"/>
  </mergeCells>
  <pageMargins left="0.51181102362204722" right="0.51181102362204722" top="0.55118110236220474" bottom="0.78740157480314965" header="0.51181102362204722" footer="0.31496062992125984"/>
  <pageSetup paperSize="9" scale="40" firstPageNumber="0" fitToHeight="0" orientation="landscape" horizontalDpi="300" verticalDpi="300" r:id="rId1"/>
  <headerFoot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Anexo II</vt:lpstr>
      <vt:lpstr>Planilha Ajustada</vt:lpstr>
      <vt:lpstr>Anexo da ATA</vt:lpstr>
      <vt:lpstr>'Anexo da ATA'!Area_de_impressao</vt:lpstr>
      <vt:lpstr>'Anexo II'!Area_de_impressao</vt:lpstr>
      <vt:lpstr>'Planilha Ajustada'!Area_de_impressao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Giani da Rocha</dc:creator>
  <dc:description/>
  <cp:lastModifiedBy>LETÍCIA-SEGECON/FPOLIS</cp:lastModifiedBy>
  <cp:revision>19</cp:revision>
  <cp:lastPrinted>2026-06-19T16:21:03Z</cp:lastPrinted>
  <dcterms:created xsi:type="dcterms:W3CDTF">2017-11-06T16:56:11Z</dcterms:created>
  <dcterms:modified xsi:type="dcterms:W3CDTF">2026-06-26T21:25:58Z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0x010100FD76EA800677564397E56EDA2EDED637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ediaServiceImageTags">
    <vt:lpwstr/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